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eu 1 xa (UBND)" sheetId="1" r:id="rId1"/>
    <sheet name="Bieu  2 thon ĐBKK( UBND)" sheetId="2" r:id="rId2"/>
  </sheets>
  <definedNames>
    <definedName name="_xlnm._FilterDatabase" localSheetId="1" hidden="1">'Bieu  2 thon ĐBKK( UBND)'!$A$6:$XEJ$80</definedName>
    <definedName name="_xlnm._FilterDatabase" localSheetId="0" hidden="1">'Bieu 1 xa (UBND)'!$A$6:$FI$180</definedName>
    <definedName name="_xlnm.Print_Titles" localSheetId="1">'Bieu  2 thon ĐBKK( UBND)'!$3:$4</definedName>
    <definedName name="_xlnm.Print_Titles" localSheetId="0">'Bieu 1 xa (UBND)'!$4:$5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8" i="2" l="1"/>
  <c r="N75" i="2"/>
  <c r="N72" i="2"/>
  <c r="N68" i="2"/>
  <c r="N65" i="2"/>
  <c r="N63" i="2"/>
  <c r="N60" i="2"/>
  <c r="N55" i="2"/>
  <c r="N53" i="2"/>
  <c r="N49" i="2"/>
  <c r="N46" i="2"/>
  <c r="N42" i="2"/>
  <c r="N6" i="2" s="1"/>
  <c r="N35" i="2"/>
  <c r="N33" i="2"/>
  <c r="N29" i="2"/>
  <c r="K6" i="1"/>
  <c r="I6" i="1"/>
  <c r="K10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0" i="1"/>
  <c r="I11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11" i="1"/>
  <c r="Q6" i="1"/>
  <c r="P6" i="1"/>
  <c r="H10" i="1" l="1"/>
  <c r="D12" i="2" l="1"/>
  <c r="G9" i="2" l="1"/>
  <c r="G11" i="2"/>
  <c r="G12" i="2"/>
  <c r="G15" i="2"/>
  <c r="G16" i="2"/>
  <c r="G17" i="2"/>
  <c r="G20" i="2"/>
  <c r="G21" i="2"/>
  <c r="G23" i="2"/>
  <c r="G24" i="2"/>
  <c r="F24" i="1"/>
  <c r="D22" i="2"/>
  <c r="C22" i="2"/>
  <c r="G22" i="2" s="1"/>
  <c r="D19" i="2"/>
  <c r="C19" i="2"/>
  <c r="G19" i="2" s="1"/>
  <c r="F8" i="2"/>
  <c r="J80" i="1" l="1"/>
  <c r="E80" i="1"/>
  <c r="K78" i="2" l="1"/>
  <c r="L78" i="2"/>
  <c r="M78" i="2"/>
  <c r="J78" i="2"/>
  <c r="H78" i="2"/>
  <c r="F78" i="2"/>
  <c r="D78" i="2"/>
  <c r="C78" i="2"/>
  <c r="I79" i="2"/>
  <c r="I80" i="2"/>
  <c r="G79" i="2"/>
  <c r="G80" i="2"/>
  <c r="E79" i="2"/>
  <c r="E80" i="2"/>
  <c r="C154" i="1"/>
  <c r="D154" i="1"/>
  <c r="J167" i="1"/>
  <c r="J158" i="1"/>
  <c r="I78" i="2" l="1"/>
  <c r="E78" i="2"/>
  <c r="G78" i="2"/>
  <c r="D76" i="2" l="1"/>
  <c r="C46" i="2" l="1"/>
  <c r="F44" i="1" l="1"/>
  <c r="J29" i="2" l="1"/>
  <c r="H29" i="2"/>
  <c r="F29" i="2"/>
  <c r="D29" i="2"/>
  <c r="C29" i="2"/>
  <c r="K72" i="2" l="1"/>
  <c r="L72" i="2"/>
  <c r="M72" i="2"/>
  <c r="F75" i="2"/>
  <c r="H75" i="2"/>
  <c r="D75" i="2"/>
  <c r="C75" i="2"/>
  <c r="K75" i="2"/>
  <c r="L75" i="2"/>
  <c r="M75" i="2"/>
  <c r="J75" i="2"/>
  <c r="H72" i="2"/>
  <c r="F72" i="2"/>
  <c r="D72" i="2"/>
  <c r="C72" i="2"/>
  <c r="J72" i="2"/>
  <c r="I73" i="2"/>
  <c r="I74" i="2"/>
  <c r="I76" i="2"/>
  <c r="G73" i="2"/>
  <c r="G74" i="2"/>
  <c r="G76" i="2"/>
  <c r="E73" i="2"/>
  <c r="E74" i="2"/>
  <c r="E76" i="2"/>
  <c r="I75" i="2" l="1"/>
  <c r="G75" i="2"/>
  <c r="E75" i="2"/>
  <c r="I72" i="2"/>
  <c r="G72" i="2"/>
  <c r="E72" i="2"/>
  <c r="M169" i="1"/>
  <c r="N169" i="1"/>
  <c r="O169" i="1"/>
  <c r="L169" i="1"/>
  <c r="J169" i="1"/>
  <c r="H169" i="1"/>
  <c r="D169" i="1"/>
  <c r="E169" i="1"/>
  <c r="F169" i="1"/>
  <c r="C169" i="1"/>
  <c r="M136" i="1"/>
  <c r="N136" i="1"/>
  <c r="O136" i="1"/>
  <c r="L136" i="1"/>
  <c r="M154" i="1"/>
  <c r="N154" i="1"/>
  <c r="O154" i="1"/>
  <c r="L154" i="1"/>
  <c r="J154" i="1"/>
  <c r="H154" i="1"/>
  <c r="E154" i="1"/>
  <c r="F154" i="1"/>
  <c r="D136" i="1"/>
  <c r="E136" i="1"/>
  <c r="F136" i="1"/>
  <c r="H136" i="1"/>
  <c r="J136" i="1"/>
  <c r="C136" i="1"/>
  <c r="K68" i="2" l="1"/>
  <c r="L68" i="2"/>
  <c r="M68" i="2"/>
  <c r="J68" i="2"/>
  <c r="C68" i="2"/>
  <c r="K65" i="2"/>
  <c r="L65" i="2"/>
  <c r="M65" i="2"/>
  <c r="J65" i="2"/>
  <c r="H65" i="2"/>
  <c r="F65" i="2"/>
  <c r="D65" i="2"/>
  <c r="C65" i="2"/>
  <c r="K63" i="2"/>
  <c r="L63" i="2"/>
  <c r="M63" i="2"/>
  <c r="J63" i="2"/>
  <c r="D63" i="2"/>
  <c r="C63" i="2"/>
  <c r="I64" i="2"/>
  <c r="I66" i="2"/>
  <c r="I67" i="2"/>
  <c r="I69" i="2"/>
  <c r="I70" i="2"/>
  <c r="G64" i="2"/>
  <c r="G66" i="2"/>
  <c r="G67" i="2"/>
  <c r="G69" i="2"/>
  <c r="G70" i="2"/>
  <c r="E64" i="2"/>
  <c r="E66" i="2"/>
  <c r="E67" i="2"/>
  <c r="E69" i="2"/>
  <c r="E70" i="2"/>
  <c r="M120" i="1"/>
  <c r="N120" i="1"/>
  <c r="O120" i="1"/>
  <c r="L120" i="1"/>
  <c r="D120" i="1"/>
  <c r="E120" i="1"/>
  <c r="F120" i="1"/>
  <c r="H120" i="1"/>
  <c r="J120" i="1"/>
  <c r="C120" i="1"/>
  <c r="H68" i="2"/>
  <c r="F68" i="2"/>
  <c r="D68" i="2"/>
  <c r="H63" i="2"/>
  <c r="F63" i="2"/>
  <c r="G68" i="2" l="1"/>
  <c r="G65" i="2"/>
  <c r="E68" i="2"/>
  <c r="E65" i="2"/>
  <c r="I65" i="2"/>
  <c r="I68" i="2"/>
  <c r="I63" i="2"/>
  <c r="E63" i="2"/>
  <c r="G63" i="2"/>
  <c r="J8" i="2"/>
  <c r="M24" i="1"/>
  <c r="N24" i="1"/>
  <c r="O24" i="1"/>
  <c r="L24" i="1"/>
  <c r="K60" i="2" l="1"/>
  <c r="L60" i="2"/>
  <c r="M60" i="2"/>
  <c r="J60" i="2"/>
  <c r="J55" i="2"/>
  <c r="K55" i="2"/>
  <c r="L55" i="2"/>
  <c r="M55" i="2"/>
  <c r="K53" i="2"/>
  <c r="L53" i="2"/>
  <c r="M53" i="2"/>
  <c r="J53" i="2"/>
  <c r="K49" i="2"/>
  <c r="L49" i="2"/>
  <c r="M49" i="2"/>
  <c r="C49" i="2"/>
  <c r="J49" i="2"/>
  <c r="M98" i="1"/>
  <c r="N98" i="1"/>
  <c r="O98" i="1"/>
  <c r="L98" i="1"/>
  <c r="D98" i="1"/>
  <c r="E98" i="1"/>
  <c r="F98" i="1"/>
  <c r="H98" i="1"/>
  <c r="J98" i="1"/>
  <c r="C98" i="1"/>
  <c r="I61" i="2" l="1"/>
  <c r="G61" i="2"/>
  <c r="E61" i="2"/>
  <c r="H60" i="2"/>
  <c r="F60" i="2"/>
  <c r="D60" i="2"/>
  <c r="C60" i="2"/>
  <c r="I59" i="2"/>
  <c r="G59" i="2"/>
  <c r="E59" i="2"/>
  <c r="I58" i="2"/>
  <c r="G58" i="2"/>
  <c r="E58" i="2"/>
  <c r="I57" i="2"/>
  <c r="G57" i="2"/>
  <c r="E57" i="2"/>
  <c r="I56" i="2"/>
  <c r="G56" i="2"/>
  <c r="E56" i="2"/>
  <c r="H55" i="2"/>
  <c r="F55" i="2"/>
  <c r="D55" i="2"/>
  <c r="C55" i="2"/>
  <c r="I54" i="2"/>
  <c r="G54" i="2"/>
  <c r="E54" i="2"/>
  <c r="H53" i="2"/>
  <c r="F53" i="2"/>
  <c r="D53" i="2"/>
  <c r="C53" i="2"/>
  <c r="I52" i="2"/>
  <c r="G52" i="2"/>
  <c r="E52" i="2"/>
  <c r="I51" i="2"/>
  <c r="G51" i="2"/>
  <c r="E51" i="2"/>
  <c r="I50" i="2"/>
  <c r="G50" i="2"/>
  <c r="E50" i="2"/>
  <c r="H49" i="2"/>
  <c r="F49" i="2"/>
  <c r="D49" i="2"/>
  <c r="E60" i="2" l="1"/>
  <c r="G55" i="2"/>
  <c r="I49" i="2"/>
  <c r="E55" i="2"/>
  <c r="G60" i="2"/>
  <c r="I53" i="2"/>
  <c r="E49" i="2"/>
  <c r="G53" i="2"/>
  <c r="G49" i="2"/>
  <c r="E53" i="2"/>
  <c r="I55" i="2"/>
  <c r="I60" i="2"/>
  <c r="M42" i="2" l="1"/>
  <c r="J46" i="2"/>
  <c r="K46" i="2"/>
  <c r="L46" i="2"/>
  <c r="M46" i="2"/>
  <c r="H46" i="2"/>
  <c r="F46" i="2"/>
  <c r="D46" i="2"/>
  <c r="I47" i="2"/>
  <c r="G47" i="2"/>
  <c r="E47" i="2"/>
  <c r="M80" i="1"/>
  <c r="N80" i="1"/>
  <c r="O80" i="1"/>
  <c r="L80" i="1"/>
  <c r="H80" i="1"/>
  <c r="D80" i="1"/>
  <c r="F80" i="1"/>
  <c r="C80" i="1"/>
  <c r="E46" i="2" l="1"/>
  <c r="G46" i="2"/>
  <c r="I46" i="2"/>
  <c r="M66" i="1" l="1"/>
  <c r="N66" i="1"/>
  <c r="O66" i="1"/>
  <c r="L66" i="1"/>
  <c r="D66" i="1"/>
  <c r="E66" i="1"/>
  <c r="F66" i="1"/>
  <c r="H66" i="1"/>
  <c r="J66" i="1"/>
  <c r="C66" i="1"/>
  <c r="K42" i="2"/>
  <c r="L42" i="2"/>
  <c r="J42" i="2"/>
  <c r="F42" i="2"/>
  <c r="H42" i="2"/>
  <c r="D42" i="2"/>
  <c r="C42" i="2"/>
  <c r="K35" i="2"/>
  <c r="L35" i="2"/>
  <c r="M35" i="2"/>
  <c r="J35" i="2"/>
  <c r="F35" i="2"/>
  <c r="D35" i="2"/>
  <c r="C35" i="2"/>
  <c r="K33" i="2"/>
  <c r="L33" i="2"/>
  <c r="M33" i="2"/>
  <c r="J33" i="2"/>
  <c r="H33" i="2"/>
  <c r="F33" i="2"/>
  <c r="D33" i="2"/>
  <c r="C33" i="2"/>
  <c r="K29" i="2"/>
  <c r="L29" i="2"/>
  <c r="M29" i="2"/>
  <c r="K26" i="2"/>
  <c r="L26" i="2"/>
  <c r="J26" i="2"/>
  <c r="H26" i="2"/>
  <c r="F26" i="2"/>
  <c r="D26" i="2"/>
  <c r="C26" i="2"/>
  <c r="G27" i="2"/>
  <c r="G28" i="2"/>
  <c r="G30" i="2"/>
  <c r="G31" i="2"/>
  <c r="G32" i="2"/>
  <c r="G34" i="2"/>
  <c r="G36" i="2"/>
  <c r="G37" i="2"/>
  <c r="G38" i="2"/>
  <c r="G39" i="2"/>
  <c r="G40" i="2"/>
  <c r="G41" i="2"/>
  <c r="G43" i="2"/>
  <c r="G44" i="2"/>
  <c r="I27" i="2"/>
  <c r="I28" i="2"/>
  <c r="I30" i="2"/>
  <c r="I31" i="2"/>
  <c r="I32" i="2"/>
  <c r="I34" i="2"/>
  <c r="I43" i="2"/>
  <c r="I44" i="2"/>
  <c r="M44" i="1"/>
  <c r="N44" i="1"/>
  <c r="O44" i="1"/>
  <c r="L44" i="1"/>
  <c r="D44" i="1"/>
  <c r="E44" i="1"/>
  <c r="H44" i="1"/>
  <c r="J44" i="1"/>
  <c r="C44" i="1"/>
  <c r="H41" i="2"/>
  <c r="I41" i="2" s="1"/>
  <c r="E41" i="2"/>
  <c r="H40" i="2"/>
  <c r="I40" i="2" s="1"/>
  <c r="E40" i="2"/>
  <c r="H39" i="2"/>
  <c r="I39" i="2" s="1"/>
  <c r="E39" i="2"/>
  <c r="H38" i="2"/>
  <c r="I38" i="2" s="1"/>
  <c r="E38" i="2"/>
  <c r="H37" i="2"/>
  <c r="I37" i="2" s="1"/>
  <c r="E37" i="2"/>
  <c r="H36" i="2"/>
  <c r="I36" i="2" s="1"/>
  <c r="E36" i="2"/>
  <c r="M6" i="2" l="1"/>
  <c r="G42" i="2"/>
  <c r="G33" i="2"/>
  <c r="G26" i="2"/>
  <c r="H35" i="2"/>
  <c r="I35" i="2" s="1"/>
  <c r="I26" i="2"/>
  <c r="I42" i="2"/>
  <c r="G35" i="2"/>
  <c r="I33" i="2"/>
  <c r="E33" i="2"/>
  <c r="I29" i="2"/>
  <c r="E42" i="2"/>
  <c r="E35" i="2"/>
  <c r="E29" i="2"/>
  <c r="E26" i="2"/>
  <c r="G29" i="2" l="1"/>
  <c r="K22" i="2" l="1"/>
  <c r="L22" i="2"/>
  <c r="J22" i="2"/>
  <c r="K18" i="2"/>
  <c r="L18" i="2"/>
  <c r="J18" i="2"/>
  <c r="K15" i="2"/>
  <c r="L15" i="2"/>
  <c r="J15" i="2"/>
  <c r="K8" i="2"/>
  <c r="L8" i="2"/>
  <c r="D24" i="1"/>
  <c r="E24" i="1"/>
  <c r="H24" i="1"/>
  <c r="J24" i="1"/>
  <c r="C24" i="1"/>
  <c r="I24" i="2"/>
  <c r="E24" i="2"/>
  <c r="I23" i="2"/>
  <c r="E23" i="2"/>
  <c r="I22" i="2"/>
  <c r="E22" i="2"/>
  <c r="I21" i="2"/>
  <c r="E21" i="2"/>
  <c r="I20" i="2"/>
  <c r="E20" i="2"/>
  <c r="I19" i="2"/>
  <c r="H18" i="2"/>
  <c r="F18" i="2"/>
  <c r="I17" i="2"/>
  <c r="E17" i="2"/>
  <c r="I16" i="2"/>
  <c r="E16" i="2"/>
  <c r="I15" i="2"/>
  <c r="E15" i="2"/>
  <c r="I14" i="2"/>
  <c r="C14" i="2"/>
  <c r="C13" i="2"/>
  <c r="I12" i="2"/>
  <c r="E12" i="2"/>
  <c r="I11" i="2"/>
  <c r="E11" i="2"/>
  <c r="I10" i="2"/>
  <c r="C10" i="2"/>
  <c r="I9" i="2"/>
  <c r="E9" i="2"/>
  <c r="D14" i="2" l="1"/>
  <c r="E14" i="2" s="1"/>
  <c r="G14" i="2"/>
  <c r="E10" i="2"/>
  <c r="G10" i="2"/>
  <c r="D13" i="2"/>
  <c r="E13" i="2" s="1"/>
  <c r="G13" i="2"/>
  <c r="C8" i="2"/>
  <c r="G8" i="2" s="1"/>
  <c r="D18" i="2"/>
  <c r="I18" i="2"/>
  <c r="I13" i="2"/>
  <c r="E19" i="2"/>
  <c r="C18" i="2"/>
  <c r="G18" i="2" s="1"/>
  <c r="E18" i="2" l="1"/>
  <c r="H8" i="2"/>
  <c r="I8" i="2" s="1"/>
  <c r="D8" i="2"/>
  <c r="E8" i="2" l="1"/>
  <c r="M10" i="1"/>
  <c r="M6" i="1" s="1"/>
  <c r="N10" i="1"/>
  <c r="N6" i="1" s="1"/>
  <c r="O10" i="1"/>
  <c r="O6" i="1" s="1"/>
  <c r="L10" i="1"/>
  <c r="L6" i="1" s="1"/>
  <c r="D10" i="1"/>
  <c r="D6" i="1" s="1"/>
  <c r="E10" i="1"/>
  <c r="F10" i="1"/>
  <c r="J10" i="1"/>
  <c r="C10" i="1"/>
  <c r="C6" i="1" s="1"/>
  <c r="E6" i="1" l="1"/>
  <c r="H6" i="1"/>
  <c r="J6" i="1"/>
  <c r="G10" i="1"/>
  <c r="F6" i="1"/>
  <c r="G6" i="1" l="1"/>
</calcChain>
</file>

<file path=xl/sharedStrings.xml><?xml version="1.0" encoding="utf-8"?>
<sst xmlns="http://schemas.openxmlformats.org/spreadsheetml/2006/main" count="1057" uniqueCount="289">
  <si>
    <t>TT</t>
  </si>
  <si>
    <t>TÊN TỈNH, HUYỆN, XÃ</t>
  </si>
  <si>
    <t>I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</si>
  <si>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</si>
  <si>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</si>
  <si>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</si>
  <si>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</si>
  <si>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</si>
  <si>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</si>
  <si>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</si>
  <si>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</si>
  <si>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</si>
  <si>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</si>
  <si>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</si>
  <si>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</si>
  <si>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</si>
  <si>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</si>
  <si>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</si>
  <si>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Thuộc khu vực</t>
  </si>
  <si>
    <t>Thôn thuộc diện ĐBKK</t>
  </si>
  <si>
    <t>Xã thuộc khu vực</t>
  </si>
  <si>
    <t>III</t>
  </si>
  <si>
    <t>II</t>
  </si>
  <si>
    <t>TỔNG CỘNG</t>
  </si>
  <si>
    <t>Xã Đức Hạnh</t>
  </si>
  <si>
    <t>BG</t>
  </si>
  <si>
    <t>Xã Thái Sơn</t>
  </si>
  <si>
    <t>Xã Thái Học</t>
  </si>
  <si>
    <t>Xã Nam Quang</t>
  </si>
  <si>
    <t>Xã Thạch Lâm</t>
  </si>
  <si>
    <t>Xã Lý Bôn</t>
  </si>
  <si>
    <t>Xã Mông Ân</t>
  </si>
  <si>
    <t>Thị trấn Pác Miầu</t>
  </si>
  <si>
    <t>Xã Nam Cao</t>
  </si>
  <si>
    <t xml:space="preserve">Xã Quảng Lâm </t>
  </si>
  <si>
    <t>Xã Yên Thổ</t>
  </si>
  <si>
    <t xml:space="preserve">Xã Vĩnh Quang </t>
  </si>
  <si>
    <t>Xã Vĩnh Phong</t>
  </si>
  <si>
    <t>x</t>
  </si>
  <si>
    <t>H. QUẢNG HÒA</t>
  </si>
  <si>
    <t>Xã Quốc Toản</t>
  </si>
  <si>
    <t>Xã Mỹ Hưng</t>
  </si>
  <si>
    <t>Xã Hạnh Phúc</t>
  </si>
  <si>
    <t>Xã Cách Linh</t>
  </si>
  <si>
    <t>Xã Phi Hải</t>
  </si>
  <si>
    <t>6</t>
  </si>
  <si>
    <t>Xã Hồng Quang</t>
  </si>
  <si>
    <t>Xã Phúc Sen</t>
  </si>
  <si>
    <t>Xã Tự Do</t>
  </si>
  <si>
    <t>Xã Ngọc Động</t>
  </si>
  <si>
    <t>Xã Chí Thảo</t>
  </si>
  <si>
    <t>Xã Tiên Thành</t>
  </si>
  <si>
    <t>Xã Cai Bộ</t>
  </si>
  <si>
    <t>Xã Quảng Hưng</t>
  </si>
  <si>
    <t>Xã Bế Văn Đàn</t>
  </si>
  <si>
    <t>Thị trấn Quảng Uyên</t>
  </si>
  <si>
    <t>ATK</t>
  </si>
  <si>
    <t>Xã Độc Lập</t>
  </si>
  <si>
    <t>Thị trấn Hòa Thuận</t>
  </si>
  <si>
    <t>Thị trấn Tà Lùng</t>
  </si>
  <si>
    <t>Xã Đại Sơn</t>
  </si>
  <si>
    <t>BG, NTM</t>
  </si>
  <si>
    <t>IV</t>
  </si>
  <si>
    <t>V</t>
  </si>
  <si>
    <t>VI</t>
  </si>
  <si>
    <t>VII</t>
  </si>
  <si>
    <t>VIII</t>
  </si>
  <si>
    <t>IX</t>
  </si>
  <si>
    <t>Thái Cường</t>
  </si>
  <si>
    <t>X</t>
  </si>
  <si>
    <t>Phố Đông Thái</t>
  </si>
  <si>
    <t>Xóm Pác Cam</t>
  </si>
  <si>
    <t>Xóm Đồng Ất</t>
  </si>
  <si>
    <t>Xóm Lũng Luông</t>
  </si>
  <si>
    <t>Xóm Đà Vỹ</t>
  </si>
  <si>
    <t>Xóm Quốc Phong</t>
  </si>
  <si>
    <t>Xóm Nà Lèng</t>
  </si>
  <si>
    <t>Xóm Đoỏng Pán 2</t>
  </si>
  <si>
    <t>Tổ dân phố 6</t>
  </si>
  <si>
    <t>Xóm Bản Sầm</t>
  </si>
  <si>
    <t>Xóm Nà Dạ</t>
  </si>
  <si>
    <t>Xóm Lũng Cọ</t>
  </si>
  <si>
    <t>Xóm Bản Mới</t>
  </si>
  <si>
    <t>Xóm Bó Tèng</t>
  </si>
  <si>
    <t>H. HÀ QUẢNG</t>
  </si>
  <si>
    <t>Xã Ngọc Đào</t>
  </si>
  <si>
    <t>Xã Thượng Thôn</t>
  </si>
  <si>
    <t>Xã Sóc Hà</t>
  </si>
  <si>
    <t>TT. Xuân Hòa</t>
  </si>
  <si>
    <t xml:space="preserve">Xã Lương Can </t>
  </si>
  <si>
    <t xml:space="preserve">Xã Cần Nông </t>
  </si>
  <si>
    <t xml:space="preserve">Xã Ngọc Động </t>
  </si>
  <si>
    <t xml:space="preserve">Xã Thanh Long </t>
  </si>
  <si>
    <t>H. THẠCH AN</t>
  </si>
  <si>
    <t>Lê Lợi</t>
  </si>
  <si>
    <t>H. HÒA AN</t>
  </si>
  <si>
    <t>Xã Bình Dương</t>
  </si>
  <si>
    <t>Xã Hồng Nam</t>
  </si>
  <si>
    <t>Xã Nguyễn Huệ</t>
  </si>
  <si>
    <t>Xã Quang Trung</t>
  </si>
  <si>
    <t>Xã Ngũ Lão</t>
  </si>
  <si>
    <t>Xã Trương Lương</t>
  </si>
  <si>
    <t>Xã Lê Chung</t>
  </si>
  <si>
    <t>Xã Đại Tiến</t>
  </si>
  <si>
    <t>Xã Bạch Đằng</t>
  </si>
  <si>
    <t>Xã Dân Chủ</t>
  </si>
  <si>
    <t>Xã Nam Tuấn</t>
  </si>
  <si>
    <t>Xã Hoàng Tung</t>
  </si>
  <si>
    <t>Xã Hồng Việt</t>
  </si>
  <si>
    <t>Xã Đức Long</t>
  </si>
  <si>
    <t>H. NGUYÊN BÌNH</t>
  </si>
  <si>
    <t>Xã Yên Lạc</t>
  </si>
  <si>
    <t>Thị trấn Tĩnh Túc</t>
  </si>
  <si>
    <t>Xã Hoa Thám</t>
  </si>
  <si>
    <t>Xã Quang Thành</t>
  </si>
  <si>
    <t>Xã Minh Tâm</t>
  </si>
  <si>
    <t>Xã Vũ Minh</t>
  </si>
  <si>
    <t>Xã Phan Thanh</t>
  </si>
  <si>
    <t>Xã Thể Dục</t>
  </si>
  <si>
    <t>Xã Triệu Nguyên</t>
  </si>
  <si>
    <t>Xã Ca Thành</t>
  </si>
  <si>
    <t>Xã Thành Công</t>
  </si>
  <si>
    <t>Xã Hưng Đạo</t>
  </si>
  <si>
    <t>Xã Thịnh Vượng</t>
  </si>
  <si>
    <t>H. TRÙNG KHÁNH</t>
  </si>
  <si>
    <t>Xã Khâm Thành</t>
  </si>
  <si>
    <t>Xã Phong Nặm</t>
  </si>
  <si>
    <t>Xã Ngọc Côn</t>
  </si>
  <si>
    <t>Xã Chí Viễn</t>
  </si>
  <si>
    <t>Xã Trung Phúc</t>
  </si>
  <si>
    <t>Xã Đoài Dương</t>
  </si>
  <si>
    <t>Xã Cao Thăng</t>
  </si>
  <si>
    <t>Xã Ngọc Khê</t>
  </si>
  <si>
    <t>Xã Đức Hồng</t>
  </si>
  <si>
    <t>Xã Phong Châu</t>
  </si>
  <si>
    <t>Thị Trấn Trùng Khánh</t>
  </si>
  <si>
    <t>Xã Đình Phong</t>
  </si>
  <si>
    <t>Xã Đàm Thủy</t>
  </si>
  <si>
    <t>Xã Lăng Hiếu</t>
  </si>
  <si>
    <t>Xã Quang Hán</t>
  </si>
  <si>
    <t>Xã Tri Phương</t>
  </si>
  <si>
    <t>Xã Xuân Nội</t>
  </si>
  <si>
    <t>Xã Quang Vinh</t>
  </si>
  <si>
    <t>TT Thanh Nhật</t>
  </si>
  <si>
    <t>H. BẢO LẠC</t>
  </si>
  <si>
    <t>Xã Kim Cúc</t>
  </si>
  <si>
    <t>Xã Sơn Lập</t>
  </si>
  <si>
    <t>Xã Hưng Thịnh</t>
  </si>
  <si>
    <t>Xã Sơn Lộ</t>
  </si>
  <si>
    <t>Xã Bảo Toàn</t>
  </si>
  <si>
    <t>Xã Khánh Xuân</t>
  </si>
  <si>
    <t>Xã Cô Ba</t>
  </si>
  <si>
    <t>Xã Hồng Trị</t>
  </si>
  <si>
    <t>Xã Thượng Hà</t>
  </si>
  <si>
    <t>Xã Hồng An</t>
  </si>
  <si>
    <t>Xã Xuân Trường</t>
  </si>
  <si>
    <t>Xã Đình Phùng</t>
  </si>
  <si>
    <t>Phường Ngọc Xuân</t>
  </si>
  <si>
    <t>NTM</t>
  </si>
  <si>
    <t>Thị Trấn Trà Lĩnh</t>
  </si>
  <si>
    <t>Xã Cao Chương</t>
  </si>
  <si>
    <t>Xóm Keo Giáo - Phia Siểm</t>
  </si>
  <si>
    <t>Xóm Khưa Hoi</t>
  </si>
  <si>
    <t>Xóm Keo Nà</t>
  </si>
  <si>
    <t>Xóm Bồng Sơn</t>
  </si>
  <si>
    <t>Xóm Bản Thuôn</t>
  </si>
  <si>
    <t>Xóm Tân Phong</t>
  </si>
  <si>
    <t>Xóm Bản Khun</t>
  </si>
  <si>
    <t>Xóm Pò Rẫy</t>
  </si>
  <si>
    <t>Xóm Bản Lang</t>
  </si>
  <si>
    <t>Xóm Tổng Moòng</t>
  </si>
  <si>
    <t>Xóm Vĩnh Quang</t>
  </si>
  <si>
    <t>Xóm Cốc Cáng</t>
  </si>
  <si>
    <t>Xóm Sơn Lộ</t>
  </si>
  <si>
    <t>98,8</t>
  </si>
  <si>
    <t>Xóm Thang Sặp</t>
  </si>
  <si>
    <t>Minh Long</t>
  </si>
  <si>
    <t>Xã BG</t>
  </si>
  <si>
    <t>Lý Quốc</t>
  </si>
  <si>
    <t>Đồng Loan</t>
  </si>
  <si>
    <t>Thắng Lợi</t>
  </si>
  <si>
    <t>Xã Đức Quang</t>
  </si>
  <si>
    <t>Kim Loan</t>
  </si>
  <si>
    <t>An Lạc</t>
  </si>
  <si>
    <t>Quang Long</t>
  </si>
  <si>
    <t>Thống Nhất</t>
  </si>
  <si>
    <t>Thị Hoa</t>
  </si>
  <si>
    <t>Cô Ngân</t>
  </si>
  <si>
    <t>Vinh quý</t>
  </si>
  <si>
    <t xml:space="preserve">  </t>
  </si>
  <si>
    <t>Thị trấn Nguyên Bình</t>
  </si>
  <si>
    <t>Vũ Nông</t>
  </si>
  <si>
    <t>Tam Kim</t>
  </si>
  <si>
    <t>Xã Mai Long</t>
  </si>
  <si>
    <t>TT. Nguyên Bình</t>
  </si>
  <si>
    <t>Xóm Cốc Bó</t>
  </si>
  <si>
    <t>Minh Khai</t>
  </si>
  <si>
    <t xml:space="preserve">Xã Lũng Nặm </t>
  </si>
  <si>
    <t>BG, ATK</t>
  </si>
  <si>
    <t xml:space="preserve">Xã Lương Thông </t>
  </si>
  <si>
    <t xml:space="preserve">Xã Cần Yên </t>
  </si>
  <si>
    <t xml:space="preserve">Xã Sóc Hà </t>
  </si>
  <si>
    <t xml:space="preserve">Xã Nội Thôn </t>
  </si>
  <si>
    <t xml:space="preserve">Xã Ngọc Đào </t>
  </si>
  <si>
    <t>ATK, NTM</t>
  </si>
  <si>
    <t xml:space="preserve">Xã Hồng Sỹ </t>
  </si>
  <si>
    <t xml:space="preserve">Xã Trường Hà </t>
  </si>
  <si>
    <t xml:space="preserve">Xã Mã Ba </t>
  </si>
  <si>
    <t xml:space="preserve">Xã Đa Thông </t>
  </si>
  <si>
    <t xml:space="preserve">Xã Yên Sơn </t>
  </si>
  <si>
    <t xml:space="preserve">Xã Quý Quân </t>
  </si>
  <si>
    <t xml:space="preserve">Xã Tổng Cọt </t>
  </si>
  <si>
    <t xml:space="preserve">TT Thông Nông </t>
  </si>
  <si>
    <t xml:space="preserve">Xã Cải Viên </t>
  </si>
  <si>
    <t xml:space="preserve">BG </t>
  </si>
  <si>
    <t>Kim Đồng</t>
  </si>
  <si>
    <t>Nà Cháo</t>
  </si>
  <si>
    <t>Nà Nghiềng</t>
  </si>
  <si>
    <t>Lũng Pươi</t>
  </si>
  <si>
    <t>Nà Giảo</t>
  </si>
  <si>
    <t xml:space="preserve">Bản Giàng </t>
  </si>
  <si>
    <t xml:space="preserve">Nà Vạc </t>
  </si>
  <si>
    <t xml:space="preserve">Yên Luật </t>
  </si>
  <si>
    <t>Khuổi Pàng</t>
  </si>
  <si>
    <t xml:space="preserve">NTM, BG, ATK, </t>
  </si>
  <si>
    <t>TT. Thông Nông</t>
  </si>
  <si>
    <t>Thị trấn Nước Hai</t>
  </si>
  <si>
    <t>Xóm 5 Bế Triều</t>
  </si>
  <si>
    <t>Văn Thụ</t>
  </si>
  <si>
    <t>Khau Lềm</t>
  </si>
  <si>
    <t xml:space="preserve">Nà Niền </t>
  </si>
  <si>
    <t>Phia Tráng</t>
  </si>
  <si>
    <t>ATK,NTM</t>
  </si>
  <si>
    <t>BẢO LẠC</t>
  </si>
  <si>
    <t>Thị trấn Bảo Lạc</t>
  </si>
  <si>
    <t>Cốc Pàng</t>
  </si>
  <si>
    <t>Đức Thông</t>
  </si>
  <si>
    <t>Canh Tân</t>
  </si>
  <si>
    <t>Thụy Hùng</t>
  </si>
  <si>
    <t>Vân Trình</t>
  </si>
  <si>
    <t>Trọng Con</t>
  </si>
  <si>
    <t>TP. CAO BẰNG</t>
  </si>
  <si>
    <t>Phường Sông Hiến</t>
  </si>
  <si>
    <t>Phường Sông Bằng</t>
  </si>
  <si>
    <t>Phường Hợp Giang</t>
  </si>
  <si>
    <t>Phường Tân Giang</t>
  </si>
  <si>
    <t>Phường Đề Thám</t>
  </si>
  <si>
    <t>Phường Hòa Chung</t>
  </si>
  <si>
    <t>Phường Duyệt Trung</t>
  </si>
  <si>
    <t>Xã Vĩnh Quang</t>
  </si>
  <si>
    <t>Xã Chu Trinh</t>
  </si>
  <si>
    <t>Xã Huy Giáp</t>
  </si>
  <si>
    <t>Cốc Sỳ</t>
  </si>
  <si>
    <t>Lũng Pèng</t>
  </si>
  <si>
    <t>Xóm Nà Dường</t>
  </si>
  <si>
    <t>TTĐông Khê</t>
  </si>
  <si>
    <t xml:space="preserve"> Đức Xuân</t>
  </si>
  <si>
    <t xml:space="preserve"> Đức Long</t>
  </si>
  <si>
    <t>Quang Trọng</t>
  </si>
  <si>
    <t>Xã Lê Lai</t>
  </si>
  <si>
    <t>NTM,ATK,BG</t>
  </si>
  <si>
    <t>Xóm Nà Lình</t>
  </si>
  <si>
    <t>Xóm Nà Sloòng</t>
  </si>
  <si>
    <t>(Kèm theo Tờ trình số           /TTr-UBDT ngày        tháng       năm 2021 của Ủy ban Dân tộc)</t>
  </si>
  <si>
    <t>DANH SÁCH XÃ VÙNG DÂN TỘC THIỂU SỐ VÀ MIỀN NÚI TỈNH CAO BẰNG
PHÂN ĐỊNH THEO TRÌNH ĐỘ PHÁT TRIỂN GIAI ĐOẠN 2021-2025</t>
  </si>
  <si>
    <t>Theo đề nghị của tỉnh</t>
  </si>
  <si>
    <t>UBDT thẩm định</t>
  </si>
  <si>
    <r>
      <t>Ghi chú</t>
    </r>
    <r>
      <rPr>
        <sz val="10"/>
        <rFont val="Times New Roman"/>
        <family val="1"/>
      </rPr>
      <t xml:space="preserve"> </t>
    </r>
  </si>
  <si>
    <t>TRÙNG KHÁNH</t>
  </si>
  <si>
    <t>BẢO LÂM</t>
  </si>
  <si>
    <t>QUẢNG HÒA</t>
  </si>
  <si>
    <t>HẠ LANG</t>
  </si>
  <si>
    <t>NGUYÊN BÌNH</t>
  </si>
  <si>
    <t>HÀ QUẢNG</t>
  </si>
  <si>
    <t>HÒA AN</t>
  </si>
  <si>
    <t>THẠCH AN</t>
  </si>
  <si>
    <t>Xã khu vực I</t>
  </si>
  <si>
    <t>Xã khu vực II</t>
  </si>
  <si>
    <t>Xã khu vực III</t>
  </si>
  <si>
    <t>TT. Quảng Uyên</t>
  </si>
  <si>
    <t>1</t>
  </si>
  <si>
    <t>2</t>
  </si>
  <si>
    <t>3</t>
  </si>
  <si>
    <t>4</t>
  </si>
  <si>
    <t>5</t>
  </si>
  <si>
    <t>Tổng cộng</t>
  </si>
  <si>
    <t>(Kèm theo Quyết định số            /QĐ-UBDT  ngày      tháng       năm 2021 của Ủy ban Dân tộc)</t>
  </si>
  <si>
    <t>Ghi chú</t>
  </si>
  <si>
    <t>DANH SÁCH THÔN ĐẶC BIỆT KHÓ KHĂN THUỘC VÙNG TỘC THIỂU SỐ VÀ MIỀN NÚI
TỈNH CAO BẰNG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</si>
</sst>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_-* #,##0.0\ _₫_-;\-* #,##0.0\ _₫_-;_-* &quot;-&quot;??\ _₫_-;_-@_-"/>
    <numFmt numFmtId="166" formatCode="_-* #,##0\ _₫_-;\-* #,##0\ _₫_-;_-* &quot;-&quot;??\ _₫_-;_-@_-"/>
    <numFmt numFmtId="167" formatCode="0.0"/>
    <numFmt numFmtId="168" formatCode="_(* #,##0_);_(* \(#,##0\);_(* &quot;-&quot;??_);_(@_)"/>
    <numFmt numFmtId="169" formatCode="_-* #,##0\ _€_-;\-* #,##0\ _€_-;_-* &quot;-&quot;??\ _€_-;_-@_-"/>
    <numFmt numFmtId="170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indexed="8"/>
      <name val="Arial"/>
      <family val="2"/>
      <charset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6" fillId="0" borderId="0"/>
  </cellStyleXfs>
  <cellXfs count="170">
    <xf numFmtId="0" fontId="0" fillId="0" borderId="0" xfId="0"/>
    <xf numFmtId="0" fontId="3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10" fontId="8" fillId="0" borderId="1" xfId="1" applyNumberFormat="1" applyFont="1" applyFill="1" applyBorder="1" applyAlignment="1">
      <alignment horizontal="right" vertical="center"/>
    </xf>
    <xf numFmtId="10" fontId="8" fillId="0" borderId="1" xfId="0" applyNumberFormat="1" applyFont="1" applyFill="1" applyBorder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166" fontId="8" fillId="0" borderId="1" xfId="1" applyNumberFormat="1" applyFont="1" applyFill="1" applyBorder="1" applyAlignment="1">
      <alignment vertical="center" wrapText="1"/>
    </xf>
    <xf numFmtId="166" fontId="8" fillId="0" borderId="1" xfId="1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right" vertical="center"/>
    </xf>
    <xf numFmtId="16" fontId="3" fillId="0" borderId="1" xfId="4" quotePrefix="1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16" fontId="3" fillId="0" borderId="1" xfId="0" quotePrefix="1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quotePrefix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10" fontId="3" fillId="0" borderId="1" xfId="7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17" fontId="3" fillId="0" borderId="1" xfId="0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10" fontId="13" fillId="0" borderId="1" xfId="7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0" fontId="8" fillId="0" borderId="1" xfId="1" applyNumberFormat="1" applyFont="1" applyFill="1" applyBorder="1" applyAlignment="1">
      <alignment horizontal="right" vertical="center" wrapText="1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 wrapText="1"/>
    </xf>
    <xf numFmtId="0" fontId="8" fillId="0" borderId="1" xfId="1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 indent="1"/>
    </xf>
    <xf numFmtId="167" fontId="3" fillId="0" borderId="1" xfId="1" applyNumberFormat="1" applyFont="1" applyFill="1" applyBorder="1" applyAlignment="1">
      <alignment horizontal="right" vertical="center" wrapText="1"/>
    </xf>
    <xf numFmtId="167" fontId="8" fillId="0" borderId="1" xfId="1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1" applyFont="1" applyFill="1" applyBorder="1" applyAlignment="1">
      <alignment horizontal="right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3" fontId="8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3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68" fontId="8" fillId="0" borderId="1" xfId="1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168" fontId="8" fillId="0" borderId="1" xfId="0" applyNumberFormat="1" applyFont="1" applyFill="1" applyBorder="1" applyAlignment="1">
      <alignment horizontal="right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168" fontId="8" fillId="0" borderId="1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8" fillId="0" borderId="1" xfId="6" applyFont="1" applyFill="1" applyBorder="1" applyAlignment="1">
      <alignment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169" fontId="8" fillId="0" borderId="1" xfId="0" applyNumberFormat="1" applyFont="1" applyFill="1" applyBorder="1" applyAlignment="1">
      <alignment horizontal="right" vertical="center" wrapText="1"/>
    </xf>
    <xf numFmtId="169" fontId="8" fillId="0" borderId="1" xfId="0" applyNumberFormat="1" applyFont="1" applyFill="1" applyBorder="1" applyAlignment="1">
      <alignment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right" vertical="center" wrapText="1"/>
    </xf>
    <xf numFmtId="169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9">
    <cellStyle name="Comma" xfId="1" builtinId="3"/>
    <cellStyle name="Comma 2" xfId="5"/>
    <cellStyle name="Excel Built-in Normal" xfId="8"/>
    <cellStyle name="Normal" xfId="0" builtinId="0"/>
    <cellStyle name="Normal 2" xfId="2"/>
    <cellStyle name="Normal 2 2" xfId="3"/>
    <cellStyle name="Normal 4" xfId="4"/>
    <cellStyle name="Normal_Sheet1" xfId="6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H180"/>
  <sheetViews>
    <sheetView topLeftCell="A7" workbookViewId="0">
      <selection activeCell="K9" sqref="K9"/>
    </sheetView>
  </sheetViews>
  <sheetFormatPr defaultColWidth="9.140625" defaultRowHeight="25.15" customHeight="1" x14ac:dyDescent="0.25"/>
  <cols>
    <col min="1" max="1" width="5.140625" style="1" customWidth="1"/>
    <col min="2" max="2" width="26.42578125" style="81" customWidth="1"/>
    <col min="3" max="3" width="7.140625" style="1" hidden="1" customWidth="1"/>
    <col min="4" max="4" width="7.140625" style="82" hidden="1" customWidth="1"/>
    <col min="5" max="5" width="10.7109375" style="2" customWidth="1"/>
    <col min="6" max="6" width="10.5703125" style="3" customWidth="1"/>
    <col min="7" max="7" width="9.28515625" style="4" customWidth="1"/>
    <col min="8" max="8" width="9.5703125" style="3" customWidth="1"/>
    <col min="9" max="9" width="9.5703125" style="4" customWidth="1"/>
    <col min="10" max="10" width="7.140625" style="3" customWidth="1"/>
    <col min="11" max="11" width="9.85546875" style="4" customWidth="1"/>
    <col min="12" max="15" width="6.7109375" style="5" customWidth="1"/>
    <col min="16" max="17" width="8.7109375" style="6" customWidth="1"/>
    <col min="18" max="18" width="14.5703125" style="7" customWidth="1"/>
    <col min="19" max="21" width="9.140625" style="5"/>
    <col min="22" max="22" width="5.140625" style="5" customWidth="1"/>
    <col min="23" max="16384" width="9.140625" style="5"/>
  </cols>
  <sheetData>
    <row r="1" spans="1:19" ht="39" customHeight="1" x14ac:dyDescent="0.25">
      <c r="A1" s="160" t="s">
        <v>264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</row>
    <row r="2" spans="1:19" ht="25.15" customHeight="1" x14ac:dyDescent="0.25">
      <c r="A2" s="161" t="s">
        <v>263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9" ht="17.25" customHeight="1" x14ac:dyDescent="0.25"/>
    <row r="4" spans="1:19" s="8" customFormat="1" ht="31.5" customHeight="1" x14ac:dyDescent="0.25">
      <c r="A4" s="163" t="s">
        <v>0</v>
      </c>
      <c r="B4" s="163" t="s">
        <v>1</v>
      </c>
      <c r="C4" s="163" t="s">
        <v>15</v>
      </c>
      <c r="D4" s="163" t="s">
        <v>16</v>
      </c>
      <c r="E4" s="163" t="s">
        <v>5</v>
      </c>
      <c r="F4" s="163"/>
      <c r="G4" s="163"/>
      <c r="H4" s="163" t="s">
        <v>7</v>
      </c>
      <c r="I4" s="163"/>
      <c r="J4" s="163"/>
      <c r="K4" s="163"/>
      <c r="L4" s="163" t="s">
        <v>13</v>
      </c>
      <c r="M4" s="163"/>
      <c r="N4" s="163"/>
      <c r="O4" s="163"/>
      <c r="P4" s="158" t="s">
        <v>18</v>
      </c>
      <c r="Q4" s="159"/>
      <c r="R4" s="162" t="s">
        <v>267</v>
      </c>
    </row>
    <row r="5" spans="1:19" s="8" customFormat="1" ht="66.75" customHeight="1" x14ac:dyDescent="0.25">
      <c r="A5" s="163"/>
      <c r="B5" s="163"/>
      <c r="C5" s="163"/>
      <c r="D5" s="163"/>
      <c r="E5" s="9" t="s">
        <v>6</v>
      </c>
      <c r="F5" s="9" t="s">
        <v>3</v>
      </c>
      <c r="G5" s="10" t="s">
        <v>4</v>
      </c>
      <c r="H5" s="9" t="s">
        <v>17</v>
      </c>
      <c r="I5" s="10" t="s">
        <v>4</v>
      </c>
      <c r="J5" s="9" t="s">
        <v>9</v>
      </c>
      <c r="K5" s="10" t="s">
        <v>4</v>
      </c>
      <c r="L5" s="11" t="s">
        <v>10</v>
      </c>
      <c r="M5" s="11" t="s">
        <v>11</v>
      </c>
      <c r="N5" s="11" t="s">
        <v>12</v>
      </c>
      <c r="O5" s="11" t="s">
        <v>14</v>
      </c>
      <c r="P5" s="10" t="s">
        <v>265</v>
      </c>
      <c r="Q5" s="10" t="s">
        <v>266</v>
      </c>
      <c r="R5" s="162"/>
    </row>
    <row r="6" spans="1:19" s="8" customFormat="1" ht="25.15" customHeight="1" x14ac:dyDescent="0.25">
      <c r="A6" s="10"/>
      <c r="B6" s="14" t="s">
        <v>23</v>
      </c>
      <c r="C6" s="15">
        <f>C10+C24+C44+C66+C80+C98+C120+C136+C154+C169</f>
        <v>161</v>
      </c>
      <c r="D6" s="16">
        <f t="shared" ref="D6:L6" si="0">D10+D24+D44+D66+D80+D98+D120+D136+D154+D169</f>
        <v>1462</v>
      </c>
      <c r="E6" s="16">
        <f t="shared" si="0"/>
        <v>128937</v>
      </c>
      <c r="F6" s="16">
        <f t="shared" si="0"/>
        <v>120605</v>
      </c>
      <c r="G6" s="18">
        <f>F6/E6*100</f>
        <v>93.537929376362101</v>
      </c>
      <c r="H6" s="16">
        <f t="shared" si="0"/>
        <v>33616</v>
      </c>
      <c r="I6" s="102">
        <f>H6/E6*100</f>
        <v>26.071647393688391</v>
      </c>
      <c r="J6" s="85">
        <f t="shared" si="0"/>
        <v>33514</v>
      </c>
      <c r="K6" s="103">
        <f>J6/H6*100</f>
        <v>99.696573060447406</v>
      </c>
      <c r="L6" s="15">
        <f t="shared" si="0"/>
        <v>161</v>
      </c>
      <c r="M6" s="15">
        <f t="shared" ref="M6" si="1">M10+M24+M44+M66+M80+M98+M120+M136+M154+M169</f>
        <v>2</v>
      </c>
      <c r="N6" s="15">
        <f t="shared" ref="N6" si="2">N10+N24+N44+N66+N80+N98+N120+N136+N154+N169</f>
        <v>14</v>
      </c>
      <c r="O6" s="15">
        <f t="shared" ref="O6" si="3">O10+O24+O44+O66+O80+O98+O120+O136+O154+O169</f>
        <v>4</v>
      </c>
      <c r="P6" s="15">
        <f>SUM(P7:P9)</f>
        <v>161</v>
      </c>
      <c r="Q6" s="15">
        <f>SUM(Q7:Q9)</f>
        <v>161</v>
      </c>
      <c r="R6" s="21"/>
    </row>
    <row r="7" spans="1:19" s="8" customFormat="1" ht="25.15" customHeight="1" x14ac:dyDescent="0.25">
      <c r="A7" s="10"/>
      <c r="B7" s="41" t="s">
        <v>276</v>
      </c>
      <c r="C7" s="15"/>
      <c r="D7" s="16"/>
      <c r="E7" s="16"/>
      <c r="F7" s="16"/>
      <c r="G7" s="18"/>
      <c r="H7" s="16"/>
      <c r="I7" s="19"/>
      <c r="J7" s="85"/>
      <c r="K7" s="20"/>
      <c r="L7" s="15"/>
      <c r="M7" s="15"/>
      <c r="N7" s="15"/>
      <c r="O7" s="15"/>
      <c r="P7" s="84">
        <v>29</v>
      </c>
      <c r="Q7" s="84">
        <v>29</v>
      </c>
      <c r="R7" s="21"/>
    </row>
    <row r="8" spans="1:19" s="8" customFormat="1" ht="25.15" customHeight="1" x14ac:dyDescent="0.25">
      <c r="A8" s="10"/>
      <c r="B8" s="41" t="s">
        <v>277</v>
      </c>
      <c r="C8" s="15"/>
      <c r="D8" s="16"/>
      <c r="E8" s="16"/>
      <c r="F8" s="16"/>
      <c r="G8" s="18"/>
      <c r="H8" s="16"/>
      <c r="I8" s="19"/>
      <c r="J8" s="85"/>
      <c r="K8" s="20"/>
      <c r="L8" s="15"/>
      <c r="M8" s="15"/>
      <c r="N8" s="15"/>
      <c r="O8" s="15"/>
      <c r="P8" s="84">
        <v>6</v>
      </c>
      <c r="Q8" s="84">
        <v>6</v>
      </c>
      <c r="R8" s="21"/>
    </row>
    <row r="9" spans="1:19" s="8" customFormat="1" ht="25.15" customHeight="1" x14ac:dyDescent="0.25">
      <c r="A9" s="10"/>
      <c r="B9" s="41" t="s">
        <v>278</v>
      </c>
      <c r="C9" s="15"/>
      <c r="D9" s="16"/>
      <c r="E9" s="16"/>
      <c r="F9" s="16"/>
      <c r="G9" s="18"/>
      <c r="H9" s="16"/>
      <c r="I9" s="19"/>
      <c r="J9" s="85"/>
      <c r="K9" s="20"/>
      <c r="L9" s="15"/>
      <c r="M9" s="15"/>
      <c r="N9" s="15"/>
      <c r="O9" s="15"/>
      <c r="P9" s="84">
        <v>126</v>
      </c>
      <c r="Q9" s="84">
        <v>126</v>
      </c>
      <c r="R9" s="21"/>
    </row>
    <row r="10" spans="1:19" s="8" customFormat="1" ht="25.15" customHeight="1" x14ac:dyDescent="0.25">
      <c r="A10" s="10" t="s">
        <v>2</v>
      </c>
      <c r="B10" s="14" t="s">
        <v>269</v>
      </c>
      <c r="C10" s="10">
        <f>SUM(C11:C23)</f>
        <v>13</v>
      </c>
      <c r="D10" s="23">
        <f t="shared" ref="D10:J10" si="4">SUM(D11:D23)</f>
        <v>153</v>
      </c>
      <c r="E10" s="25">
        <f t="shared" si="4"/>
        <v>12319</v>
      </c>
      <c r="F10" s="25">
        <f t="shared" si="4"/>
        <v>12262</v>
      </c>
      <c r="G10" s="18">
        <f>F10/E10*100</f>
        <v>99.537300105528047</v>
      </c>
      <c r="H10" s="25">
        <f>SUM(H11:H23)</f>
        <v>4937</v>
      </c>
      <c r="I10" s="102">
        <f>H10/E10*100</f>
        <v>40.076304894877829</v>
      </c>
      <c r="J10" s="86">
        <f t="shared" si="4"/>
        <v>4937</v>
      </c>
      <c r="K10" s="103">
        <f>J10/H10*100</f>
        <v>100</v>
      </c>
      <c r="L10" s="10">
        <f>COUNTA(L11:L23)</f>
        <v>13</v>
      </c>
      <c r="M10" s="10">
        <f t="shared" ref="M10:O10" si="5">COUNTA(M11:M23)</f>
        <v>0</v>
      </c>
      <c r="N10" s="10">
        <f t="shared" si="5"/>
        <v>0</v>
      </c>
      <c r="O10" s="10">
        <f t="shared" si="5"/>
        <v>0</v>
      </c>
      <c r="P10" s="10"/>
      <c r="Q10" s="10"/>
      <c r="R10" s="22"/>
    </row>
    <row r="11" spans="1:19" s="33" customFormat="1" ht="25.15" customHeight="1" x14ac:dyDescent="0.25">
      <c r="A11" s="26">
        <v>1</v>
      </c>
      <c r="B11" s="27" t="s">
        <v>24</v>
      </c>
      <c r="C11" s="28">
        <v>1</v>
      </c>
      <c r="D11" s="29">
        <v>16</v>
      </c>
      <c r="E11" s="30">
        <v>1099</v>
      </c>
      <c r="F11" s="30">
        <v>1098</v>
      </c>
      <c r="G11" s="96">
        <f>F11/E11*100</f>
        <v>99.909008189262977</v>
      </c>
      <c r="H11" s="30">
        <v>488</v>
      </c>
      <c r="I11" s="98">
        <f>H11/E11*100</f>
        <v>44.404003639672432</v>
      </c>
      <c r="J11" s="87">
        <v>488</v>
      </c>
      <c r="K11" s="100">
        <f>J11/H11*100</f>
        <v>100</v>
      </c>
      <c r="L11" s="26" t="s">
        <v>38</v>
      </c>
      <c r="M11" s="29"/>
      <c r="N11" s="26"/>
      <c r="O11" s="29"/>
      <c r="P11" s="26" t="s">
        <v>21</v>
      </c>
      <c r="Q11" s="26" t="s">
        <v>21</v>
      </c>
      <c r="R11" s="31" t="s">
        <v>25</v>
      </c>
      <c r="S11" s="32"/>
    </row>
    <row r="12" spans="1:19" s="33" customFormat="1" ht="25.15" customHeight="1" x14ac:dyDescent="0.25">
      <c r="A12" s="34">
        <v>2</v>
      </c>
      <c r="B12" s="35" t="s">
        <v>26</v>
      </c>
      <c r="C12" s="28">
        <v>1</v>
      </c>
      <c r="D12" s="36">
        <v>10</v>
      </c>
      <c r="E12" s="30">
        <v>648</v>
      </c>
      <c r="F12" s="30">
        <v>647</v>
      </c>
      <c r="G12" s="96">
        <f t="shared" ref="G12:G75" si="6">F12/E12*100</f>
        <v>99.845679012345684</v>
      </c>
      <c r="H12" s="30">
        <v>392</v>
      </c>
      <c r="I12" s="98">
        <f t="shared" ref="I12:I75" si="7">H12/E12*100</f>
        <v>60.493827160493829</v>
      </c>
      <c r="J12" s="87">
        <v>392</v>
      </c>
      <c r="K12" s="100">
        <f t="shared" ref="K12:K75" si="8">J12/H12*100</f>
        <v>100</v>
      </c>
      <c r="L12" s="26" t="s">
        <v>38</v>
      </c>
      <c r="M12" s="37"/>
      <c r="N12" s="38"/>
      <c r="O12" s="36"/>
      <c r="P12" s="34" t="s">
        <v>21</v>
      </c>
      <c r="Q12" s="34" t="s">
        <v>21</v>
      </c>
      <c r="R12" s="39"/>
    </row>
    <row r="13" spans="1:19" s="33" customFormat="1" ht="25.15" customHeight="1" x14ac:dyDescent="0.25">
      <c r="A13" s="26">
        <v>3</v>
      </c>
      <c r="B13" s="40" t="s">
        <v>27</v>
      </c>
      <c r="C13" s="28">
        <v>1</v>
      </c>
      <c r="D13" s="36">
        <v>10</v>
      </c>
      <c r="E13" s="30">
        <v>730</v>
      </c>
      <c r="F13" s="30">
        <v>721</v>
      </c>
      <c r="G13" s="96">
        <f t="shared" si="6"/>
        <v>98.767123287671239</v>
      </c>
      <c r="H13" s="30">
        <v>281</v>
      </c>
      <c r="I13" s="98">
        <f t="shared" si="7"/>
        <v>38.493150684931507</v>
      </c>
      <c r="J13" s="87">
        <v>281</v>
      </c>
      <c r="K13" s="100">
        <f t="shared" si="8"/>
        <v>100</v>
      </c>
      <c r="L13" s="26" t="s">
        <v>38</v>
      </c>
      <c r="M13" s="40"/>
      <c r="N13" s="34"/>
      <c r="O13" s="40"/>
      <c r="P13" s="34" t="s">
        <v>21</v>
      </c>
      <c r="Q13" s="34" t="s">
        <v>21</v>
      </c>
      <c r="R13" s="39"/>
    </row>
    <row r="14" spans="1:19" s="33" customFormat="1" ht="25.15" customHeight="1" x14ac:dyDescent="0.25">
      <c r="A14" s="34">
        <v>4</v>
      </c>
      <c r="B14" s="40" t="s">
        <v>28</v>
      </c>
      <c r="C14" s="28">
        <v>1</v>
      </c>
      <c r="D14" s="36">
        <v>11</v>
      </c>
      <c r="E14" s="30">
        <v>961</v>
      </c>
      <c r="F14" s="30">
        <v>961</v>
      </c>
      <c r="G14" s="96">
        <f t="shared" si="6"/>
        <v>100</v>
      </c>
      <c r="H14" s="30">
        <v>324</v>
      </c>
      <c r="I14" s="98">
        <f t="shared" si="7"/>
        <v>33.714880332986475</v>
      </c>
      <c r="J14" s="87">
        <v>324</v>
      </c>
      <c r="K14" s="100">
        <f t="shared" si="8"/>
        <v>100</v>
      </c>
      <c r="L14" s="26" t="s">
        <v>38</v>
      </c>
      <c r="M14" s="34"/>
      <c r="N14" s="34"/>
      <c r="O14" s="34"/>
      <c r="P14" s="34" t="s">
        <v>21</v>
      </c>
      <c r="Q14" s="34" t="s">
        <v>21</v>
      </c>
      <c r="R14" s="39"/>
    </row>
    <row r="15" spans="1:19" s="33" customFormat="1" ht="25.15" customHeight="1" x14ac:dyDescent="0.25">
      <c r="A15" s="26">
        <v>5</v>
      </c>
      <c r="B15" s="41" t="s">
        <v>29</v>
      </c>
      <c r="C15" s="28">
        <v>1</v>
      </c>
      <c r="D15" s="42">
        <v>13</v>
      </c>
      <c r="E15" s="30">
        <v>1288</v>
      </c>
      <c r="F15" s="30">
        <v>1283</v>
      </c>
      <c r="G15" s="96">
        <f t="shared" si="6"/>
        <v>99.611801242236027</v>
      </c>
      <c r="H15" s="43">
        <v>774</v>
      </c>
      <c r="I15" s="98">
        <f t="shared" si="7"/>
        <v>60.093167701863358</v>
      </c>
      <c r="J15" s="88">
        <v>774</v>
      </c>
      <c r="K15" s="100">
        <f t="shared" si="8"/>
        <v>100</v>
      </c>
      <c r="L15" s="26" t="s">
        <v>38</v>
      </c>
      <c r="M15" s="44"/>
      <c r="N15" s="44"/>
      <c r="O15" s="44"/>
      <c r="P15" s="44" t="s">
        <v>21</v>
      </c>
      <c r="Q15" s="44" t="s">
        <v>21</v>
      </c>
      <c r="R15" s="12"/>
    </row>
    <row r="16" spans="1:19" s="33" customFormat="1" ht="25.15" customHeight="1" x14ac:dyDescent="0.25">
      <c r="A16" s="34">
        <v>6</v>
      </c>
      <c r="B16" s="45" t="s">
        <v>30</v>
      </c>
      <c r="C16" s="28">
        <v>1</v>
      </c>
      <c r="D16" s="46">
        <v>15</v>
      </c>
      <c r="E16" s="30">
        <v>1165</v>
      </c>
      <c r="F16" s="30">
        <v>1161</v>
      </c>
      <c r="G16" s="96">
        <f t="shared" si="6"/>
        <v>99.656652360515025</v>
      </c>
      <c r="H16" s="30">
        <v>376</v>
      </c>
      <c r="I16" s="98">
        <f t="shared" si="7"/>
        <v>32.274678111587981</v>
      </c>
      <c r="J16" s="87">
        <v>376</v>
      </c>
      <c r="K16" s="100">
        <f t="shared" si="8"/>
        <v>100</v>
      </c>
      <c r="L16" s="26" t="s">
        <v>38</v>
      </c>
      <c r="M16" s="47"/>
      <c r="N16" s="47"/>
      <c r="O16" s="40"/>
      <c r="P16" s="47" t="s">
        <v>21</v>
      </c>
      <c r="Q16" s="47" t="s">
        <v>21</v>
      </c>
      <c r="R16" s="39"/>
    </row>
    <row r="17" spans="1:18" s="33" customFormat="1" ht="25.15" customHeight="1" x14ac:dyDescent="0.25">
      <c r="A17" s="26">
        <v>7</v>
      </c>
      <c r="B17" s="40" t="s">
        <v>31</v>
      </c>
      <c r="C17" s="28">
        <v>1</v>
      </c>
      <c r="D17" s="36">
        <v>11</v>
      </c>
      <c r="E17" s="30">
        <v>1009</v>
      </c>
      <c r="F17" s="30">
        <v>1009</v>
      </c>
      <c r="G17" s="96">
        <f t="shared" si="6"/>
        <v>100</v>
      </c>
      <c r="H17" s="30">
        <v>517</v>
      </c>
      <c r="I17" s="98">
        <f t="shared" si="7"/>
        <v>51.238850346878095</v>
      </c>
      <c r="J17" s="87">
        <v>517</v>
      </c>
      <c r="K17" s="100">
        <f t="shared" si="8"/>
        <v>100</v>
      </c>
      <c r="L17" s="26" t="s">
        <v>38</v>
      </c>
      <c r="M17" s="40"/>
      <c r="N17" s="34"/>
      <c r="O17" s="40"/>
      <c r="P17" s="34" t="s">
        <v>21</v>
      </c>
      <c r="Q17" s="34" t="s">
        <v>21</v>
      </c>
      <c r="R17" s="39"/>
    </row>
    <row r="18" spans="1:18" s="33" customFormat="1" ht="25.15" customHeight="1" x14ac:dyDescent="0.25">
      <c r="A18" s="34">
        <v>8</v>
      </c>
      <c r="B18" s="40" t="s">
        <v>32</v>
      </c>
      <c r="C18" s="28">
        <v>1</v>
      </c>
      <c r="D18" s="36">
        <v>9</v>
      </c>
      <c r="E18" s="30">
        <v>1004</v>
      </c>
      <c r="F18" s="30">
        <v>974</v>
      </c>
      <c r="G18" s="96">
        <f t="shared" si="6"/>
        <v>97.011952191235068</v>
      </c>
      <c r="H18" s="30">
        <v>290</v>
      </c>
      <c r="I18" s="98">
        <f t="shared" si="7"/>
        <v>28.884462151394423</v>
      </c>
      <c r="J18" s="87">
        <v>290</v>
      </c>
      <c r="K18" s="100">
        <f t="shared" si="8"/>
        <v>100</v>
      </c>
      <c r="L18" s="26" t="s">
        <v>38</v>
      </c>
      <c r="M18" s="40"/>
      <c r="N18" s="34"/>
      <c r="O18" s="40"/>
      <c r="P18" s="34" t="s">
        <v>21</v>
      </c>
      <c r="Q18" s="34" t="s">
        <v>21</v>
      </c>
      <c r="R18" s="39"/>
    </row>
    <row r="19" spans="1:18" s="33" customFormat="1" ht="25.15" customHeight="1" x14ac:dyDescent="0.25">
      <c r="A19" s="34">
        <v>9</v>
      </c>
      <c r="B19" s="35" t="s">
        <v>33</v>
      </c>
      <c r="C19" s="34">
        <v>1</v>
      </c>
      <c r="D19" s="36">
        <v>10</v>
      </c>
      <c r="E19" s="30">
        <v>764</v>
      </c>
      <c r="F19" s="30">
        <v>764</v>
      </c>
      <c r="G19" s="96">
        <f t="shared" si="6"/>
        <v>100</v>
      </c>
      <c r="H19" s="30">
        <v>195</v>
      </c>
      <c r="I19" s="98">
        <f t="shared" si="7"/>
        <v>25.523560209424083</v>
      </c>
      <c r="J19" s="87">
        <v>195</v>
      </c>
      <c r="K19" s="100">
        <f t="shared" si="8"/>
        <v>100</v>
      </c>
      <c r="L19" s="26" t="s">
        <v>38</v>
      </c>
      <c r="M19" s="34"/>
      <c r="N19" s="34"/>
      <c r="O19" s="34"/>
      <c r="P19" s="34" t="s">
        <v>21</v>
      </c>
      <c r="Q19" s="34" t="s">
        <v>21</v>
      </c>
      <c r="R19" s="39"/>
    </row>
    <row r="20" spans="1:18" s="33" customFormat="1" ht="25.15" customHeight="1" x14ac:dyDescent="0.25">
      <c r="A20" s="48">
        <v>10</v>
      </c>
      <c r="B20" s="49" t="s">
        <v>34</v>
      </c>
      <c r="C20" s="48">
        <v>1</v>
      </c>
      <c r="D20" s="50">
        <v>10</v>
      </c>
      <c r="E20" s="30">
        <v>1133</v>
      </c>
      <c r="F20" s="30">
        <v>1130</v>
      </c>
      <c r="G20" s="96">
        <f t="shared" si="6"/>
        <v>99.735216240070613</v>
      </c>
      <c r="H20" s="30">
        <v>524</v>
      </c>
      <c r="I20" s="98">
        <f t="shared" si="7"/>
        <v>46.248896734333627</v>
      </c>
      <c r="J20" s="87">
        <v>524</v>
      </c>
      <c r="K20" s="100">
        <f t="shared" si="8"/>
        <v>100</v>
      </c>
      <c r="L20" s="26" t="s">
        <v>38</v>
      </c>
      <c r="M20" s="48"/>
      <c r="N20" s="48"/>
      <c r="O20" s="51"/>
      <c r="P20" s="48" t="s">
        <v>21</v>
      </c>
      <c r="Q20" s="48" t="s">
        <v>21</v>
      </c>
      <c r="R20" s="52"/>
    </row>
    <row r="21" spans="1:18" s="33" customFormat="1" ht="25.15" customHeight="1" x14ac:dyDescent="0.25">
      <c r="A21" s="34">
        <v>11</v>
      </c>
      <c r="B21" s="40" t="s">
        <v>35</v>
      </c>
      <c r="C21" s="34">
        <v>1</v>
      </c>
      <c r="D21" s="36">
        <v>15</v>
      </c>
      <c r="E21" s="30">
        <v>1016</v>
      </c>
      <c r="F21" s="30">
        <v>1014</v>
      </c>
      <c r="G21" s="96">
        <f t="shared" si="6"/>
        <v>99.803149606299215</v>
      </c>
      <c r="H21" s="30">
        <v>270</v>
      </c>
      <c r="I21" s="98">
        <f t="shared" si="7"/>
        <v>26.574803149606304</v>
      </c>
      <c r="J21" s="87">
        <v>270</v>
      </c>
      <c r="K21" s="100">
        <f t="shared" si="8"/>
        <v>100</v>
      </c>
      <c r="L21" s="26" t="s">
        <v>38</v>
      </c>
      <c r="M21" s="40"/>
      <c r="N21" s="34"/>
      <c r="O21" s="40"/>
      <c r="P21" s="34" t="s">
        <v>21</v>
      </c>
      <c r="Q21" s="34" t="s">
        <v>21</v>
      </c>
      <c r="R21" s="39"/>
    </row>
    <row r="22" spans="1:18" s="33" customFormat="1" ht="25.15" customHeight="1" x14ac:dyDescent="0.25">
      <c r="A22" s="34">
        <v>12</v>
      </c>
      <c r="B22" s="40" t="s">
        <v>36</v>
      </c>
      <c r="C22" s="44">
        <v>1</v>
      </c>
      <c r="D22" s="42">
        <v>14</v>
      </c>
      <c r="E22" s="30">
        <v>970</v>
      </c>
      <c r="F22" s="43">
        <v>968</v>
      </c>
      <c r="G22" s="96">
        <f t="shared" si="6"/>
        <v>99.793814432989691</v>
      </c>
      <c r="H22" s="43">
        <v>308</v>
      </c>
      <c r="I22" s="98">
        <f t="shared" si="7"/>
        <v>31.752577319587626</v>
      </c>
      <c r="J22" s="87">
        <v>308</v>
      </c>
      <c r="K22" s="100">
        <f t="shared" si="8"/>
        <v>100</v>
      </c>
      <c r="L22" s="26" t="s">
        <v>38</v>
      </c>
      <c r="M22" s="40"/>
      <c r="N22" s="34"/>
      <c r="O22" s="40"/>
      <c r="P22" s="34" t="s">
        <v>21</v>
      </c>
      <c r="Q22" s="34" t="s">
        <v>21</v>
      </c>
      <c r="R22" s="39"/>
    </row>
    <row r="23" spans="1:18" s="33" customFormat="1" ht="25.15" customHeight="1" x14ac:dyDescent="0.25">
      <c r="A23" s="34">
        <v>13</v>
      </c>
      <c r="B23" s="40" t="s">
        <v>37</v>
      </c>
      <c r="C23" s="34">
        <v>1</v>
      </c>
      <c r="D23" s="36">
        <v>9</v>
      </c>
      <c r="E23" s="30">
        <v>532</v>
      </c>
      <c r="F23" s="30">
        <v>532</v>
      </c>
      <c r="G23" s="96">
        <f t="shared" si="6"/>
        <v>100</v>
      </c>
      <c r="H23" s="30">
        <v>198</v>
      </c>
      <c r="I23" s="98">
        <f t="shared" si="7"/>
        <v>37.218045112781958</v>
      </c>
      <c r="J23" s="87">
        <v>198</v>
      </c>
      <c r="K23" s="100">
        <f t="shared" si="8"/>
        <v>100</v>
      </c>
      <c r="L23" s="26" t="s">
        <v>38</v>
      </c>
      <c r="M23" s="34"/>
      <c r="N23" s="53"/>
      <c r="O23" s="34"/>
      <c r="P23" s="34" t="s">
        <v>21</v>
      </c>
      <c r="Q23" s="34" t="s">
        <v>21</v>
      </c>
      <c r="R23" s="39"/>
    </row>
    <row r="24" spans="1:18" s="8" customFormat="1" ht="25.15" customHeight="1" x14ac:dyDescent="0.25">
      <c r="A24" s="10" t="s">
        <v>22</v>
      </c>
      <c r="B24" s="14" t="s">
        <v>270</v>
      </c>
      <c r="C24" s="10">
        <f>SUM(C25:C43)</f>
        <v>19</v>
      </c>
      <c r="D24" s="23">
        <f t="shared" ref="D24:J24" si="9">SUM(D25:D43)</f>
        <v>183</v>
      </c>
      <c r="E24" s="25">
        <f t="shared" si="9"/>
        <v>16132</v>
      </c>
      <c r="F24" s="25">
        <f t="shared" si="9"/>
        <v>15748</v>
      </c>
      <c r="G24" s="97">
        <f t="shared" si="6"/>
        <v>97.619637986610456</v>
      </c>
      <c r="H24" s="25">
        <f t="shared" si="9"/>
        <v>3751</v>
      </c>
      <c r="I24" s="102">
        <f t="shared" si="7"/>
        <v>23.25192164641706</v>
      </c>
      <c r="J24" s="86">
        <f t="shared" si="9"/>
        <v>3740</v>
      </c>
      <c r="K24" s="103">
        <f t="shared" si="8"/>
        <v>99.706744868035187</v>
      </c>
      <c r="L24" s="10">
        <f>COUNTA(L25:L43)</f>
        <v>19</v>
      </c>
      <c r="M24" s="10">
        <f t="shared" ref="M24:O24" si="10">COUNTA(M25:M43)</f>
        <v>2</v>
      </c>
      <c r="N24" s="10">
        <f t="shared" si="10"/>
        <v>4</v>
      </c>
      <c r="O24" s="10">
        <f t="shared" si="10"/>
        <v>0</v>
      </c>
      <c r="P24" s="10"/>
      <c r="Q24" s="10"/>
      <c r="R24" s="22"/>
    </row>
    <row r="25" spans="1:18" s="33" customFormat="1" ht="25.15" customHeight="1" x14ac:dyDescent="0.25">
      <c r="A25" s="34">
        <v>1</v>
      </c>
      <c r="B25" s="40" t="s">
        <v>40</v>
      </c>
      <c r="C25" s="34">
        <v>1</v>
      </c>
      <c r="D25" s="36">
        <v>7</v>
      </c>
      <c r="E25" s="30">
        <v>497</v>
      </c>
      <c r="F25" s="30">
        <v>497</v>
      </c>
      <c r="G25" s="96">
        <f t="shared" si="6"/>
        <v>100</v>
      </c>
      <c r="H25" s="30">
        <v>233</v>
      </c>
      <c r="I25" s="98">
        <f t="shared" si="7"/>
        <v>46.881287726358153</v>
      </c>
      <c r="J25" s="87">
        <v>233</v>
      </c>
      <c r="K25" s="100">
        <f t="shared" si="8"/>
        <v>100</v>
      </c>
      <c r="L25" s="34" t="s">
        <v>38</v>
      </c>
      <c r="M25" s="34" t="s">
        <v>38</v>
      </c>
      <c r="N25" s="34"/>
      <c r="O25" s="34"/>
      <c r="P25" s="34" t="s">
        <v>21</v>
      </c>
      <c r="Q25" s="34" t="s">
        <v>21</v>
      </c>
      <c r="R25" s="39"/>
    </row>
    <row r="26" spans="1:18" s="33" customFormat="1" ht="25.15" customHeight="1" x14ac:dyDescent="0.25">
      <c r="A26" s="34">
        <v>2</v>
      </c>
      <c r="B26" s="40" t="s">
        <v>41</v>
      </c>
      <c r="C26" s="34">
        <v>1</v>
      </c>
      <c r="D26" s="36">
        <v>9</v>
      </c>
      <c r="E26" s="30">
        <v>612</v>
      </c>
      <c r="F26" s="30">
        <v>612</v>
      </c>
      <c r="G26" s="96">
        <f t="shared" si="6"/>
        <v>100</v>
      </c>
      <c r="H26" s="30">
        <v>102</v>
      </c>
      <c r="I26" s="98">
        <f t="shared" si="7"/>
        <v>16.666666666666664</v>
      </c>
      <c r="J26" s="87">
        <v>102</v>
      </c>
      <c r="K26" s="100">
        <f t="shared" si="8"/>
        <v>100</v>
      </c>
      <c r="L26" s="34" t="s">
        <v>38</v>
      </c>
      <c r="M26" s="34" t="s">
        <v>38</v>
      </c>
      <c r="N26" s="34" t="s">
        <v>38</v>
      </c>
      <c r="O26" s="34"/>
      <c r="P26" s="34" t="s">
        <v>21</v>
      </c>
      <c r="Q26" s="34" t="s">
        <v>21</v>
      </c>
      <c r="R26" s="39" t="s">
        <v>25</v>
      </c>
    </row>
    <row r="27" spans="1:18" s="33" customFormat="1" ht="25.15" customHeight="1" x14ac:dyDescent="0.25">
      <c r="A27" s="34">
        <v>3</v>
      </c>
      <c r="B27" s="40" t="s">
        <v>42</v>
      </c>
      <c r="C27" s="34">
        <v>1</v>
      </c>
      <c r="D27" s="36">
        <v>15</v>
      </c>
      <c r="E27" s="30">
        <v>1303</v>
      </c>
      <c r="F27" s="30">
        <v>1303</v>
      </c>
      <c r="G27" s="96">
        <f t="shared" si="6"/>
        <v>100</v>
      </c>
      <c r="H27" s="30">
        <v>453</v>
      </c>
      <c r="I27" s="98">
        <f t="shared" si="7"/>
        <v>34.765924788948581</v>
      </c>
      <c r="J27" s="87">
        <v>453</v>
      </c>
      <c r="K27" s="100">
        <f t="shared" si="8"/>
        <v>100</v>
      </c>
      <c r="L27" s="34" t="s">
        <v>38</v>
      </c>
      <c r="M27" s="34"/>
      <c r="N27" s="34" t="s">
        <v>38</v>
      </c>
      <c r="O27" s="34"/>
      <c r="P27" s="34" t="s">
        <v>21</v>
      </c>
      <c r="Q27" s="34" t="s">
        <v>21</v>
      </c>
      <c r="R27" s="39"/>
    </row>
    <row r="28" spans="1:18" s="33" customFormat="1" ht="25.15" customHeight="1" x14ac:dyDescent="0.25">
      <c r="A28" s="34">
        <v>4</v>
      </c>
      <c r="B28" s="40" t="s">
        <v>43</v>
      </c>
      <c r="C28" s="34">
        <v>1</v>
      </c>
      <c r="D28" s="36">
        <v>12</v>
      </c>
      <c r="E28" s="30">
        <v>1165</v>
      </c>
      <c r="F28" s="30">
        <v>1164</v>
      </c>
      <c r="G28" s="96">
        <f t="shared" si="6"/>
        <v>99.914163090128767</v>
      </c>
      <c r="H28" s="30">
        <v>255</v>
      </c>
      <c r="I28" s="98">
        <f t="shared" si="7"/>
        <v>21.888412017167383</v>
      </c>
      <c r="J28" s="87">
        <v>254</v>
      </c>
      <c r="K28" s="100">
        <f t="shared" si="8"/>
        <v>99.607843137254903</v>
      </c>
      <c r="L28" s="34" t="s">
        <v>38</v>
      </c>
      <c r="M28" s="34"/>
      <c r="N28" s="34"/>
      <c r="O28" s="34"/>
      <c r="P28" s="34" t="s">
        <v>21</v>
      </c>
      <c r="Q28" s="34" t="s">
        <v>21</v>
      </c>
      <c r="R28" s="39" t="s">
        <v>25</v>
      </c>
    </row>
    <row r="29" spans="1:18" s="33" customFormat="1" ht="25.15" customHeight="1" x14ac:dyDescent="0.25">
      <c r="A29" s="34">
        <v>5</v>
      </c>
      <c r="B29" s="40" t="s">
        <v>44</v>
      </c>
      <c r="C29" s="34">
        <v>1</v>
      </c>
      <c r="D29" s="36">
        <v>7</v>
      </c>
      <c r="E29" s="30">
        <v>875</v>
      </c>
      <c r="F29" s="30">
        <v>875</v>
      </c>
      <c r="G29" s="96">
        <f t="shared" si="6"/>
        <v>100</v>
      </c>
      <c r="H29" s="30">
        <v>324</v>
      </c>
      <c r="I29" s="98">
        <f t="shared" si="7"/>
        <v>37.028571428571425</v>
      </c>
      <c r="J29" s="87">
        <v>324</v>
      </c>
      <c r="K29" s="100">
        <f t="shared" si="8"/>
        <v>100</v>
      </c>
      <c r="L29" s="34" t="s">
        <v>38</v>
      </c>
      <c r="M29" s="34"/>
      <c r="N29" s="34"/>
      <c r="O29" s="34"/>
      <c r="P29" s="34" t="s">
        <v>21</v>
      </c>
      <c r="Q29" s="34" t="s">
        <v>21</v>
      </c>
      <c r="R29" s="39"/>
    </row>
    <row r="30" spans="1:18" s="33" customFormat="1" ht="25.15" customHeight="1" x14ac:dyDescent="0.25">
      <c r="A30" s="34">
        <v>6</v>
      </c>
      <c r="B30" s="40" t="s">
        <v>46</v>
      </c>
      <c r="C30" s="34">
        <v>1</v>
      </c>
      <c r="D30" s="36">
        <v>7</v>
      </c>
      <c r="E30" s="30">
        <v>553</v>
      </c>
      <c r="F30" s="30">
        <v>553</v>
      </c>
      <c r="G30" s="96">
        <f t="shared" si="6"/>
        <v>100</v>
      </c>
      <c r="H30" s="30">
        <v>203</v>
      </c>
      <c r="I30" s="98">
        <f t="shared" si="7"/>
        <v>36.708860759493675</v>
      </c>
      <c r="J30" s="87">
        <v>203</v>
      </c>
      <c r="K30" s="100">
        <f t="shared" si="8"/>
        <v>100</v>
      </c>
      <c r="L30" s="34" t="s">
        <v>38</v>
      </c>
      <c r="M30" s="34"/>
      <c r="N30" s="34"/>
      <c r="O30" s="34"/>
      <c r="P30" s="34" t="s">
        <v>21</v>
      </c>
      <c r="Q30" s="34" t="s">
        <v>21</v>
      </c>
      <c r="R30" s="39"/>
    </row>
    <row r="31" spans="1:18" s="33" customFormat="1" ht="25.15" customHeight="1" x14ac:dyDescent="0.25">
      <c r="A31" s="34">
        <v>7</v>
      </c>
      <c r="B31" s="40" t="s">
        <v>47</v>
      </c>
      <c r="C31" s="34">
        <v>1</v>
      </c>
      <c r="D31" s="36">
        <v>11</v>
      </c>
      <c r="E31" s="30">
        <v>983</v>
      </c>
      <c r="F31" s="30">
        <v>983</v>
      </c>
      <c r="G31" s="96">
        <f t="shared" si="6"/>
        <v>100</v>
      </c>
      <c r="H31" s="30">
        <v>242</v>
      </c>
      <c r="I31" s="98">
        <f t="shared" si="7"/>
        <v>24.618514750762969</v>
      </c>
      <c r="J31" s="87">
        <v>242</v>
      </c>
      <c r="K31" s="100">
        <f t="shared" si="8"/>
        <v>100</v>
      </c>
      <c r="L31" s="34" t="s">
        <v>38</v>
      </c>
      <c r="M31" s="34"/>
      <c r="N31" s="34"/>
      <c r="O31" s="34"/>
      <c r="P31" s="34" t="s">
        <v>21</v>
      </c>
      <c r="Q31" s="34" t="s">
        <v>21</v>
      </c>
      <c r="R31" s="39"/>
    </row>
    <row r="32" spans="1:18" s="33" customFormat="1" ht="25.15" customHeight="1" x14ac:dyDescent="0.25">
      <c r="A32" s="34">
        <v>8</v>
      </c>
      <c r="B32" s="40" t="s">
        <v>48</v>
      </c>
      <c r="C32" s="34">
        <v>1</v>
      </c>
      <c r="D32" s="36">
        <v>14</v>
      </c>
      <c r="E32" s="30">
        <v>995</v>
      </c>
      <c r="F32" s="30">
        <v>995</v>
      </c>
      <c r="G32" s="96">
        <f t="shared" si="6"/>
        <v>100</v>
      </c>
      <c r="H32" s="30">
        <v>304</v>
      </c>
      <c r="I32" s="98">
        <f t="shared" si="7"/>
        <v>30.552763819095478</v>
      </c>
      <c r="J32" s="87">
        <v>304</v>
      </c>
      <c r="K32" s="100">
        <f t="shared" si="8"/>
        <v>100</v>
      </c>
      <c r="L32" s="34" t="s">
        <v>38</v>
      </c>
      <c r="M32" s="34"/>
      <c r="N32" s="34"/>
      <c r="O32" s="34"/>
      <c r="P32" s="34" t="s">
        <v>21</v>
      </c>
      <c r="Q32" s="34" t="s">
        <v>21</v>
      </c>
      <c r="R32" s="39"/>
    </row>
    <row r="33" spans="1:20" s="33" customFormat="1" ht="25.15" customHeight="1" x14ac:dyDescent="0.25">
      <c r="A33" s="34">
        <v>9</v>
      </c>
      <c r="B33" s="40" t="s">
        <v>49</v>
      </c>
      <c r="C33" s="34">
        <v>1</v>
      </c>
      <c r="D33" s="36">
        <v>13</v>
      </c>
      <c r="E33" s="30">
        <v>1152</v>
      </c>
      <c r="F33" s="30">
        <v>1150</v>
      </c>
      <c r="G33" s="96">
        <f t="shared" si="6"/>
        <v>99.826388888888886</v>
      </c>
      <c r="H33" s="30">
        <v>412</v>
      </c>
      <c r="I33" s="98">
        <f t="shared" si="7"/>
        <v>35.763888888888893</v>
      </c>
      <c r="J33" s="87">
        <v>412</v>
      </c>
      <c r="K33" s="100">
        <f t="shared" si="8"/>
        <v>100</v>
      </c>
      <c r="L33" s="34" t="s">
        <v>38</v>
      </c>
      <c r="M33" s="34"/>
      <c r="N33" s="34"/>
      <c r="O33" s="34"/>
      <c r="P33" s="34" t="s">
        <v>21</v>
      </c>
      <c r="Q33" s="34" t="s">
        <v>21</v>
      </c>
      <c r="R33" s="39"/>
    </row>
    <row r="34" spans="1:20" s="33" customFormat="1" ht="25.15" customHeight="1" x14ac:dyDescent="0.25">
      <c r="A34" s="34">
        <v>10</v>
      </c>
      <c r="B34" s="40" t="s">
        <v>50</v>
      </c>
      <c r="C34" s="34">
        <v>1</v>
      </c>
      <c r="D34" s="36">
        <v>8</v>
      </c>
      <c r="E34" s="30">
        <v>682</v>
      </c>
      <c r="F34" s="30">
        <v>682</v>
      </c>
      <c r="G34" s="96">
        <f t="shared" si="6"/>
        <v>100</v>
      </c>
      <c r="H34" s="30">
        <v>226</v>
      </c>
      <c r="I34" s="98">
        <f t="shared" si="7"/>
        <v>33.137829912023456</v>
      </c>
      <c r="J34" s="87">
        <v>226</v>
      </c>
      <c r="K34" s="100">
        <f t="shared" si="8"/>
        <v>100</v>
      </c>
      <c r="L34" s="34" t="s">
        <v>38</v>
      </c>
      <c r="M34" s="34"/>
      <c r="N34" s="34"/>
      <c r="O34" s="34"/>
      <c r="P34" s="34" t="s">
        <v>21</v>
      </c>
      <c r="Q34" s="34" t="s">
        <v>21</v>
      </c>
      <c r="R34" s="39"/>
    </row>
    <row r="35" spans="1:20" s="33" customFormat="1" ht="25.15" customHeight="1" x14ac:dyDescent="0.25">
      <c r="A35" s="34">
        <v>11</v>
      </c>
      <c r="B35" s="40" t="s">
        <v>51</v>
      </c>
      <c r="C35" s="34">
        <v>1</v>
      </c>
      <c r="D35" s="36">
        <v>6</v>
      </c>
      <c r="E35" s="30">
        <v>455</v>
      </c>
      <c r="F35" s="30">
        <v>455</v>
      </c>
      <c r="G35" s="96">
        <f t="shared" si="6"/>
        <v>100</v>
      </c>
      <c r="H35" s="30">
        <v>143</v>
      </c>
      <c r="I35" s="98">
        <f t="shared" si="7"/>
        <v>31.428571428571427</v>
      </c>
      <c r="J35" s="87">
        <v>143</v>
      </c>
      <c r="K35" s="100">
        <f t="shared" si="8"/>
        <v>100</v>
      </c>
      <c r="L35" s="34" t="s">
        <v>38</v>
      </c>
      <c r="M35" s="34"/>
      <c r="N35" s="34"/>
      <c r="O35" s="34"/>
      <c r="P35" s="34" t="s">
        <v>21</v>
      </c>
      <c r="Q35" s="34" t="s">
        <v>21</v>
      </c>
      <c r="R35" s="39"/>
    </row>
    <row r="36" spans="1:20" s="33" customFormat="1" ht="25.15" customHeight="1" x14ac:dyDescent="0.25">
      <c r="A36" s="34">
        <v>12</v>
      </c>
      <c r="B36" s="40" t="s">
        <v>52</v>
      </c>
      <c r="C36" s="34">
        <v>1</v>
      </c>
      <c r="D36" s="36">
        <v>7</v>
      </c>
      <c r="E36" s="30">
        <v>564</v>
      </c>
      <c r="F36" s="30">
        <v>564</v>
      </c>
      <c r="G36" s="96">
        <f t="shared" si="6"/>
        <v>100</v>
      </c>
      <c r="H36" s="30">
        <v>204</v>
      </c>
      <c r="I36" s="98">
        <f t="shared" si="7"/>
        <v>36.170212765957451</v>
      </c>
      <c r="J36" s="87">
        <v>204</v>
      </c>
      <c r="K36" s="100">
        <f t="shared" si="8"/>
        <v>100</v>
      </c>
      <c r="L36" s="34" t="s">
        <v>38</v>
      </c>
      <c r="M36" s="34"/>
      <c r="N36" s="34" t="s">
        <v>38</v>
      </c>
      <c r="O36" s="34"/>
      <c r="P36" s="34" t="s">
        <v>21</v>
      </c>
      <c r="Q36" s="34" t="s">
        <v>21</v>
      </c>
      <c r="R36" s="39"/>
    </row>
    <row r="37" spans="1:20" s="33" customFormat="1" ht="25.15" customHeight="1" x14ac:dyDescent="0.25">
      <c r="A37" s="34">
        <v>13</v>
      </c>
      <c r="B37" s="40" t="s">
        <v>53</v>
      </c>
      <c r="C37" s="34">
        <v>1</v>
      </c>
      <c r="D37" s="36">
        <v>5</v>
      </c>
      <c r="E37" s="30">
        <v>416</v>
      </c>
      <c r="F37" s="30">
        <v>416</v>
      </c>
      <c r="G37" s="96">
        <f t="shared" si="6"/>
        <v>100</v>
      </c>
      <c r="H37" s="30">
        <v>117</v>
      </c>
      <c r="I37" s="98">
        <f t="shared" si="7"/>
        <v>28.125</v>
      </c>
      <c r="J37" s="87">
        <v>117</v>
      </c>
      <c r="K37" s="100">
        <f t="shared" si="8"/>
        <v>100</v>
      </c>
      <c r="L37" s="34" t="s">
        <v>38</v>
      </c>
      <c r="M37" s="34"/>
      <c r="N37" s="34"/>
      <c r="O37" s="34"/>
      <c r="P37" s="34" t="s">
        <v>21</v>
      </c>
      <c r="Q37" s="34" t="s">
        <v>21</v>
      </c>
      <c r="R37" s="39"/>
    </row>
    <row r="38" spans="1:20" s="33" customFormat="1" ht="25.15" customHeight="1" x14ac:dyDescent="0.25">
      <c r="A38" s="34">
        <v>14</v>
      </c>
      <c r="B38" s="40" t="s">
        <v>54</v>
      </c>
      <c r="C38" s="34">
        <v>1</v>
      </c>
      <c r="D38" s="36">
        <v>10</v>
      </c>
      <c r="E38" s="30">
        <v>649</v>
      </c>
      <c r="F38" s="30">
        <v>649</v>
      </c>
      <c r="G38" s="96">
        <f t="shared" si="6"/>
        <v>100</v>
      </c>
      <c r="H38" s="30">
        <v>127</v>
      </c>
      <c r="I38" s="98">
        <f t="shared" si="7"/>
        <v>19.568567026194145</v>
      </c>
      <c r="J38" s="87">
        <v>127</v>
      </c>
      <c r="K38" s="100">
        <f t="shared" si="8"/>
        <v>100</v>
      </c>
      <c r="L38" s="34" t="s">
        <v>38</v>
      </c>
      <c r="M38" s="34"/>
      <c r="N38" s="34"/>
      <c r="O38" s="34"/>
      <c r="P38" s="34" t="s">
        <v>21</v>
      </c>
      <c r="Q38" s="34" t="s">
        <v>21</v>
      </c>
      <c r="R38" s="39" t="s">
        <v>25</v>
      </c>
    </row>
    <row r="39" spans="1:20" s="33" customFormat="1" ht="25.15" customHeight="1" x14ac:dyDescent="0.25">
      <c r="A39" s="34">
        <v>15</v>
      </c>
      <c r="B39" s="40" t="s">
        <v>55</v>
      </c>
      <c r="C39" s="34">
        <v>1</v>
      </c>
      <c r="D39" s="36">
        <v>11</v>
      </c>
      <c r="E39" s="30">
        <v>1385</v>
      </c>
      <c r="F39" s="30">
        <v>1277</v>
      </c>
      <c r="G39" s="96">
        <f t="shared" si="6"/>
        <v>92.202166064981952</v>
      </c>
      <c r="H39" s="30">
        <v>131</v>
      </c>
      <c r="I39" s="98">
        <f t="shared" si="7"/>
        <v>9.4584837545126348</v>
      </c>
      <c r="J39" s="87">
        <v>121</v>
      </c>
      <c r="K39" s="100">
        <f t="shared" si="8"/>
        <v>92.36641221374046</v>
      </c>
      <c r="L39" s="34" t="s">
        <v>38</v>
      </c>
      <c r="M39" s="34"/>
      <c r="N39" s="34"/>
      <c r="O39" s="34"/>
      <c r="P39" s="34" t="s">
        <v>2</v>
      </c>
      <c r="Q39" s="34" t="s">
        <v>2</v>
      </c>
      <c r="R39" s="39" t="s">
        <v>56</v>
      </c>
    </row>
    <row r="40" spans="1:20" s="33" customFormat="1" ht="25.15" customHeight="1" x14ac:dyDescent="0.25">
      <c r="A40" s="34">
        <v>16</v>
      </c>
      <c r="B40" s="40" t="s">
        <v>57</v>
      </c>
      <c r="C40" s="34">
        <v>1</v>
      </c>
      <c r="D40" s="36">
        <v>10</v>
      </c>
      <c r="E40" s="30">
        <v>966</v>
      </c>
      <c r="F40" s="30">
        <v>966</v>
      </c>
      <c r="G40" s="96">
        <f t="shared" si="6"/>
        <v>100</v>
      </c>
      <c r="H40" s="30">
        <v>106</v>
      </c>
      <c r="I40" s="98">
        <f t="shared" si="7"/>
        <v>10.973084886128365</v>
      </c>
      <c r="J40" s="87">
        <v>106</v>
      </c>
      <c r="K40" s="100">
        <f t="shared" si="8"/>
        <v>100</v>
      </c>
      <c r="L40" s="34" t="s">
        <v>38</v>
      </c>
      <c r="M40" s="34"/>
      <c r="N40" s="34" t="s">
        <v>38</v>
      </c>
      <c r="O40" s="34"/>
      <c r="P40" s="34" t="s">
        <v>22</v>
      </c>
      <c r="Q40" s="34" t="s">
        <v>22</v>
      </c>
      <c r="R40" s="39"/>
    </row>
    <row r="41" spans="1:20" s="33" customFormat="1" ht="25.15" customHeight="1" x14ac:dyDescent="0.25">
      <c r="A41" s="34">
        <v>17</v>
      </c>
      <c r="B41" s="40" t="s">
        <v>58</v>
      </c>
      <c r="C41" s="34">
        <v>1</v>
      </c>
      <c r="D41" s="36">
        <v>14</v>
      </c>
      <c r="E41" s="30">
        <v>1371</v>
      </c>
      <c r="F41" s="30">
        <v>1371</v>
      </c>
      <c r="G41" s="96">
        <f t="shared" si="6"/>
        <v>100</v>
      </c>
      <c r="H41" s="30">
        <v>80</v>
      </c>
      <c r="I41" s="98">
        <f t="shared" si="7"/>
        <v>5.8351568198395336</v>
      </c>
      <c r="J41" s="87">
        <v>80</v>
      </c>
      <c r="K41" s="100">
        <f t="shared" si="8"/>
        <v>100</v>
      </c>
      <c r="L41" s="34" t="s">
        <v>38</v>
      </c>
      <c r="M41" s="34"/>
      <c r="N41" s="34"/>
      <c r="O41" s="34"/>
      <c r="P41" s="34" t="s">
        <v>2</v>
      </c>
      <c r="Q41" s="34" t="s">
        <v>2</v>
      </c>
      <c r="R41" s="39" t="s">
        <v>25</v>
      </c>
    </row>
    <row r="42" spans="1:20" s="33" customFormat="1" ht="25.15" customHeight="1" x14ac:dyDescent="0.25">
      <c r="A42" s="34">
        <v>18</v>
      </c>
      <c r="B42" s="40" t="s">
        <v>59</v>
      </c>
      <c r="C42" s="34">
        <v>1</v>
      </c>
      <c r="D42" s="36">
        <v>6</v>
      </c>
      <c r="E42" s="30">
        <v>764</v>
      </c>
      <c r="F42" s="30">
        <v>491</v>
      </c>
      <c r="G42" s="96">
        <f t="shared" si="6"/>
        <v>64.267015706806291</v>
      </c>
      <c r="H42" s="30">
        <v>30</v>
      </c>
      <c r="I42" s="98">
        <f t="shared" si="7"/>
        <v>3.9267015706806281</v>
      </c>
      <c r="J42" s="87">
        <v>30</v>
      </c>
      <c r="K42" s="100">
        <f t="shared" si="8"/>
        <v>100</v>
      </c>
      <c r="L42" s="34" t="s">
        <v>38</v>
      </c>
      <c r="M42" s="34"/>
      <c r="N42" s="34"/>
      <c r="O42" s="34"/>
      <c r="P42" s="34" t="s">
        <v>2</v>
      </c>
      <c r="Q42" s="34" t="s">
        <v>2</v>
      </c>
      <c r="R42" s="39" t="s">
        <v>25</v>
      </c>
    </row>
    <row r="43" spans="1:20" s="33" customFormat="1" ht="25.15" customHeight="1" x14ac:dyDescent="0.25">
      <c r="A43" s="34">
        <v>19</v>
      </c>
      <c r="B43" s="40" t="s">
        <v>60</v>
      </c>
      <c r="C43" s="34">
        <v>1</v>
      </c>
      <c r="D43" s="36">
        <v>11</v>
      </c>
      <c r="E43" s="30">
        <v>745</v>
      </c>
      <c r="F43" s="30">
        <v>745</v>
      </c>
      <c r="G43" s="96">
        <f t="shared" si="6"/>
        <v>100</v>
      </c>
      <c r="H43" s="30">
        <v>59</v>
      </c>
      <c r="I43" s="98">
        <f t="shared" si="7"/>
        <v>7.9194630872483227</v>
      </c>
      <c r="J43" s="87">
        <v>59</v>
      </c>
      <c r="K43" s="100">
        <f t="shared" si="8"/>
        <v>100</v>
      </c>
      <c r="L43" s="34" t="s">
        <v>38</v>
      </c>
      <c r="M43" s="34"/>
      <c r="N43" s="34"/>
      <c r="O43" s="34"/>
      <c r="P43" s="34" t="s">
        <v>2</v>
      </c>
      <c r="Q43" s="34" t="s">
        <v>2</v>
      </c>
      <c r="R43" s="39" t="s">
        <v>61</v>
      </c>
    </row>
    <row r="44" spans="1:20" s="8" customFormat="1" ht="25.15" customHeight="1" x14ac:dyDescent="0.25">
      <c r="A44" s="10" t="s">
        <v>21</v>
      </c>
      <c r="B44" s="14" t="s">
        <v>268</v>
      </c>
      <c r="C44" s="10">
        <f>SUM(C45:C65)</f>
        <v>21</v>
      </c>
      <c r="D44" s="23">
        <f t="shared" ref="D44:J44" si="11">SUM(D45:D65)</f>
        <v>203</v>
      </c>
      <c r="E44" s="25">
        <f t="shared" si="11"/>
        <v>17221</v>
      </c>
      <c r="F44" s="25">
        <f t="shared" si="11"/>
        <v>17065</v>
      </c>
      <c r="G44" s="97">
        <f t="shared" si="6"/>
        <v>99.094129260786247</v>
      </c>
      <c r="H44" s="25">
        <f t="shared" si="11"/>
        <v>3804</v>
      </c>
      <c r="I44" s="102">
        <f t="shared" si="7"/>
        <v>22.089309563904536</v>
      </c>
      <c r="J44" s="86">
        <f t="shared" si="11"/>
        <v>3800</v>
      </c>
      <c r="K44" s="103">
        <f t="shared" si="8"/>
        <v>99.894847528916927</v>
      </c>
      <c r="L44" s="10">
        <f>COUNTA(L45:L65)</f>
        <v>21</v>
      </c>
      <c r="M44" s="10">
        <f t="shared" ref="M44:O44" si="12">COUNTA(M45:M65)</f>
        <v>0</v>
      </c>
      <c r="N44" s="10">
        <f t="shared" si="12"/>
        <v>1</v>
      </c>
      <c r="O44" s="10">
        <f t="shared" si="12"/>
        <v>4</v>
      </c>
      <c r="P44" s="10"/>
      <c r="Q44" s="10"/>
      <c r="R44" s="22"/>
    </row>
    <row r="45" spans="1:20" s="54" customFormat="1" ht="25.15" customHeight="1" x14ac:dyDescent="0.25">
      <c r="A45" s="34">
        <v>1</v>
      </c>
      <c r="B45" s="40" t="s">
        <v>135</v>
      </c>
      <c r="C45" s="34">
        <v>1</v>
      </c>
      <c r="D45" s="36">
        <v>11</v>
      </c>
      <c r="E45" s="30">
        <v>1661</v>
      </c>
      <c r="F45" s="30">
        <v>1517</v>
      </c>
      <c r="G45" s="96">
        <f t="shared" si="6"/>
        <v>91.330523780854918</v>
      </c>
      <c r="H45" s="30">
        <v>47</v>
      </c>
      <c r="I45" s="98">
        <f t="shared" si="7"/>
        <v>2.8296207104154125</v>
      </c>
      <c r="J45" s="87">
        <v>45</v>
      </c>
      <c r="K45" s="100">
        <f t="shared" si="8"/>
        <v>95.744680851063833</v>
      </c>
      <c r="L45" s="34" t="s">
        <v>38</v>
      </c>
      <c r="M45" s="40"/>
      <c r="N45" s="40"/>
      <c r="O45" s="40"/>
      <c r="P45" s="34" t="s">
        <v>2</v>
      </c>
      <c r="Q45" s="34" t="s">
        <v>2</v>
      </c>
      <c r="R45" s="39"/>
    </row>
    <row r="46" spans="1:20" s="33" customFormat="1" ht="25.15" customHeight="1" x14ac:dyDescent="0.25">
      <c r="A46" s="34">
        <v>2</v>
      </c>
      <c r="B46" s="40" t="s">
        <v>125</v>
      </c>
      <c r="C46" s="34">
        <v>1</v>
      </c>
      <c r="D46" s="36">
        <v>9</v>
      </c>
      <c r="E46" s="30">
        <v>730</v>
      </c>
      <c r="F46" s="30">
        <v>730</v>
      </c>
      <c r="G46" s="96">
        <f t="shared" si="6"/>
        <v>100</v>
      </c>
      <c r="H46" s="30">
        <v>175</v>
      </c>
      <c r="I46" s="98">
        <f t="shared" si="7"/>
        <v>23.972602739726025</v>
      </c>
      <c r="J46" s="87">
        <v>175</v>
      </c>
      <c r="K46" s="100">
        <f t="shared" si="8"/>
        <v>100</v>
      </c>
      <c r="L46" s="34" t="s">
        <v>38</v>
      </c>
      <c r="M46" s="34"/>
      <c r="N46" s="34"/>
      <c r="O46" s="34"/>
      <c r="P46" s="34" t="s">
        <v>21</v>
      </c>
      <c r="Q46" s="34" t="s">
        <v>21</v>
      </c>
      <c r="R46" s="39" t="s">
        <v>25</v>
      </c>
      <c r="T46" s="54"/>
    </row>
    <row r="47" spans="1:20" s="33" customFormat="1" ht="25.15" customHeight="1" x14ac:dyDescent="0.25">
      <c r="A47" s="34">
        <v>3</v>
      </c>
      <c r="B47" s="40" t="s">
        <v>133</v>
      </c>
      <c r="C47" s="34">
        <v>1</v>
      </c>
      <c r="D47" s="36">
        <v>13</v>
      </c>
      <c r="E47" s="30">
        <v>1207</v>
      </c>
      <c r="F47" s="30">
        <v>1207</v>
      </c>
      <c r="G47" s="96">
        <f t="shared" si="6"/>
        <v>100</v>
      </c>
      <c r="H47" s="30">
        <v>239</v>
      </c>
      <c r="I47" s="98">
        <f t="shared" si="7"/>
        <v>19.80115990057995</v>
      </c>
      <c r="J47" s="87">
        <v>239</v>
      </c>
      <c r="K47" s="100">
        <f t="shared" si="8"/>
        <v>100</v>
      </c>
      <c r="L47" s="34" t="s">
        <v>38</v>
      </c>
      <c r="M47" s="34"/>
      <c r="N47" s="34"/>
      <c r="O47" s="34"/>
      <c r="P47" s="34" t="s">
        <v>21</v>
      </c>
      <c r="Q47" s="34" t="s">
        <v>21</v>
      </c>
      <c r="R47" s="39"/>
      <c r="T47" s="54"/>
    </row>
    <row r="48" spans="1:20" s="33" customFormat="1" ht="25.15" customHeight="1" x14ac:dyDescent="0.25">
      <c r="A48" s="34">
        <v>4</v>
      </c>
      <c r="B48" s="40" t="s">
        <v>130</v>
      </c>
      <c r="C48" s="34">
        <v>1</v>
      </c>
      <c r="D48" s="36">
        <v>14</v>
      </c>
      <c r="E48" s="30">
        <v>1317</v>
      </c>
      <c r="F48" s="30">
        <v>1309</v>
      </c>
      <c r="G48" s="96">
        <f t="shared" si="6"/>
        <v>99.392558845861814</v>
      </c>
      <c r="H48" s="30">
        <v>600</v>
      </c>
      <c r="I48" s="98">
        <f t="shared" si="7"/>
        <v>45.558086560364465</v>
      </c>
      <c r="J48" s="87">
        <v>600</v>
      </c>
      <c r="K48" s="100">
        <f t="shared" si="8"/>
        <v>100</v>
      </c>
      <c r="L48" s="34" t="s">
        <v>38</v>
      </c>
      <c r="M48" s="34"/>
      <c r="N48" s="34"/>
      <c r="O48" s="34"/>
      <c r="P48" s="34" t="s">
        <v>21</v>
      </c>
      <c r="Q48" s="34" t="s">
        <v>21</v>
      </c>
      <c r="R48" s="39"/>
      <c r="T48" s="54"/>
    </row>
    <row r="49" spans="1:20" s="33" customFormat="1" ht="25.15" customHeight="1" x14ac:dyDescent="0.25">
      <c r="A49" s="34">
        <v>5</v>
      </c>
      <c r="B49" s="40" t="s">
        <v>131</v>
      </c>
      <c r="C49" s="34">
        <v>1</v>
      </c>
      <c r="D49" s="36">
        <v>8</v>
      </c>
      <c r="E49" s="30">
        <v>769</v>
      </c>
      <c r="F49" s="30">
        <v>769</v>
      </c>
      <c r="G49" s="96">
        <f t="shared" si="6"/>
        <v>100</v>
      </c>
      <c r="H49" s="30">
        <v>256</v>
      </c>
      <c r="I49" s="98">
        <f t="shared" si="7"/>
        <v>33.289986996098833</v>
      </c>
      <c r="J49" s="87">
        <v>256</v>
      </c>
      <c r="K49" s="100">
        <f t="shared" si="8"/>
        <v>100</v>
      </c>
      <c r="L49" s="34" t="s">
        <v>38</v>
      </c>
      <c r="M49" s="34"/>
      <c r="N49" s="34"/>
      <c r="O49" s="34" t="s">
        <v>38</v>
      </c>
      <c r="P49" s="34" t="s">
        <v>21</v>
      </c>
      <c r="Q49" s="34" t="s">
        <v>21</v>
      </c>
      <c r="R49" s="39"/>
      <c r="T49" s="54"/>
    </row>
    <row r="50" spans="1:20" s="33" customFormat="1" ht="25.15" customHeight="1" x14ac:dyDescent="0.25">
      <c r="A50" s="34">
        <v>6</v>
      </c>
      <c r="B50" s="40" t="s">
        <v>129</v>
      </c>
      <c r="C50" s="34">
        <v>1</v>
      </c>
      <c r="D50" s="36">
        <v>11</v>
      </c>
      <c r="E50" s="30">
        <v>749</v>
      </c>
      <c r="F50" s="30">
        <v>749</v>
      </c>
      <c r="G50" s="96">
        <f t="shared" si="6"/>
        <v>100</v>
      </c>
      <c r="H50" s="30">
        <v>321</v>
      </c>
      <c r="I50" s="98">
        <f t="shared" si="7"/>
        <v>42.857142857142854</v>
      </c>
      <c r="J50" s="87">
        <v>321</v>
      </c>
      <c r="K50" s="100">
        <f t="shared" si="8"/>
        <v>100</v>
      </c>
      <c r="L50" s="34" t="s">
        <v>38</v>
      </c>
      <c r="M50" s="34"/>
      <c r="N50" s="34"/>
      <c r="O50" s="34"/>
      <c r="P50" s="34" t="s">
        <v>21</v>
      </c>
      <c r="Q50" s="34" t="s">
        <v>21</v>
      </c>
      <c r="R50" s="39"/>
      <c r="T50" s="54"/>
    </row>
    <row r="51" spans="1:20" s="33" customFormat="1" ht="25.15" customHeight="1" x14ac:dyDescent="0.25">
      <c r="A51" s="34">
        <v>7</v>
      </c>
      <c r="B51" s="40" t="s">
        <v>138</v>
      </c>
      <c r="C51" s="34">
        <v>1</v>
      </c>
      <c r="D51" s="36">
        <v>10</v>
      </c>
      <c r="E51" s="30">
        <v>733</v>
      </c>
      <c r="F51" s="30">
        <v>733</v>
      </c>
      <c r="G51" s="96">
        <f t="shared" si="6"/>
        <v>100</v>
      </c>
      <c r="H51" s="30">
        <v>205</v>
      </c>
      <c r="I51" s="98">
        <f t="shared" si="7"/>
        <v>27.967257844474762</v>
      </c>
      <c r="J51" s="87">
        <v>205</v>
      </c>
      <c r="K51" s="100">
        <f t="shared" si="8"/>
        <v>100</v>
      </c>
      <c r="L51" s="34" t="s">
        <v>38</v>
      </c>
      <c r="M51" s="40"/>
      <c r="N51" s="40"/>
      <c r="O51" s="40"/>
      <c r="P51" s="34" t="s">
        <v>21</v>
      </c>
      <c r="Q51" s="34" t="s">
        <v>21</v>
      </c>
      <c r="R51" s="39" t="s">
        <v>25</v>
      </c>
      <c r="T51" s="54"/>
    </row>
    <row r="52" spans="1:20" s="33" customFormat="1" ht="25.15" customHeight="1" x14ac:dyDescent="0.25">
      <c r="A52" s="34">
        <v>8</v>
      </c>
      <c r="B52" s="40" t="s">
        <v>126</v>
      </c>
      <c r="C52" s="34">
        <v>1</v>
      </c>
      <c r="D52" s="36">
        <v>6</v>
      </c>
      <c r="E52" s="30">
        <v>342</v>
      </c>
      <c r="F52" s="30">
        <v>342</v>
      </c>
      <c r="G52" s="96">
        <f t="shared" si="6"/>
        <v>100</v>
      </c>
      <c r="H52" s="30">
        <v>141</v>
      </c>
      <c r="I52" s="98">
        <f t="shared" si="7"/>
        <v>41.228070175438596</v>
      </c>
      <c r="J52" s="87">
        <v>141</v>
      </c>
      <c r="K52" s="100">
        <f t="shared" si="8"/>
        <v>100</v>
      </c>
      <c r="L52" s="34" t="s">
        <v>38</v>
      </c>
      <c r="M52" s="40"/>
      <c r="N52" s="40"/>
      <c r="O52" s="40"/>
      <c r="P52" s="34" t="s">
        <v>21</v>
      </c>
      <c r="Q52" s="34" t="s">
        <v>21</v>
      </c>
      <c r="R52" s="39" t="s">
        <v>25</v>
      </c>
      <c r="T52" s="54"/>
    </row>
    <row r="53" spans="1:20" s="33" customFormat="1" ht="25.15" customHeight="1" x14ac:dyDescent="0.25">
      <c r="A53" s="34">
        <v>9</v>
      </c>
      <c r="B53" s="40" t="s">
        <v>132</v>
      </c>
      <c r="C53" s="34">
        <v>1</v>
      </c>
      <c r="D53" s="36">
        <v>7</v>
      </c>
      <c r="E53" s="30">
        <v>654</v>
      </c>
      <c r="F53" s="30">
        <v>654</v>
      </c>
      <c r="G53" s="96">
        <f t="shared" si="6"/>
        <v>100</v>
      </c>
      <c r="H53" s="30">
        <v>150</v>
      </c>
      <c r="I53" s="98">
        <f t="shared" si="7"/>
        <v>22.935779816513762</v>
      </c>
      <c r="J53" s="87">
        <v>150</v>
      </c>
      <c r="K53" s="100">
        <f t="shared" si="8"/>
        <v>100</v>
      </c>
      <c r="L53" s="34" t="s">
        <v>38</v>
      </c>
      <c r="M53" s="40"/>
      <c r="N53" s="40"/>
      <c r="O53" s="40"/>
      <c r="P53" s="34" t="s">
        <v>21</v>
      </c>
      <c r="Q53" s="34" t="s">
        <v>21</v>
      </c>
      <c r="R53" s="39" t="s">
        <v>25</v>
      </c>
      <c r="T53" s="54"/>
    </row>
    <row r="54" spans="1:20" s="33" customFormat="1" ht="25.15" customHeight="1" x14ac:dyDescent="0.25">
      <c r="A54" s="34">
        <v>10</v>
      </c>
      <c r="B54" s="40" t="s">
        <v>127</v>
      </c>
      <c r="C54" s="34">
        <v>1</v>
      </c>
      <c r="D54" s="36">
        <v>7</v>
      </c>
      <c r="E54" s="30">
        <v>610</v>
      </c>
      <c r="F54" s="30">
        <v>610</v>
      </c>
      <c r="G54" s="96">
        <f t="shared" si="6"/>
        <v>100</v>
      </c>
      <c r="H54" s="30">
        <v>62</v>
      </c>
      <c r="I54" s="98">
        <f t="shared" si="7"/>
        <v>10.163934426229508</v>
      </c>
      <c r="J54" s="87">
        <v>62</v>
      </c>
      <c r="K54" s="100">
        <f t="shared" si="8"/>
        <v>100</v>
      </c>
      <c r="L54" s="34" t="s">
        <v>38</v>
      </c>
      <c r="M54" s="40"/>
      <c r="N54" s="40"/>
      <c r="O54" s="40"/>
      <c r="P54" s="34" t="s">
        <v>22</v>
      </c>
      <c r="Q54" s="34" t="s">
        <v>22</v>
      </c>
      <c r="R54" s="39" t="s">
        <v>25</v>
      </c>
      <c r="T54" s="54"/>
    </row>
    <row r="55" spans="1:20" s="33" customFormat="1" ht="25.15" customHeight="1" x14ac:dyDescent="0.25">
      <c r="A55" s="34">
        <v>11</v>
      </c>
      <c r="B55" s="40" t="s">
        <v>136</v>
      </c>
      <c r="C55" s="34">
        <v>1</v>
      </c>
      <c r="D55" s="36">
        <v>9</v>
      </c>
      <c r="E55" s="30">
        <v>804</v>
      </c>
      <c r="F55" s="30">
        <v>804</v>
      </c>
      <c r="G55" s="96">
        <f t="shared" si="6"/>
        <v>100</v>
      </c>
      <c r="H55" s="30">
        <v>144</v>
      </c>
      <c r="I55" s="98">
        <f t="shared" si="7"/>
        <v>17.910447761194028</v>
      </c>
      <c r="J55" s="87">
        <v>144</v>
      </c>
      <c r="K55" s="100">
        <f t="shared" si="8"/>
        <v>100</v>
      </c>
      <c r="L55" s="34" t="s">
        <v>38</v>
      </c>
      <c r="M55" s="40"/>
      <c r="N55" s="40"/>
      <c r="O55" s="34" t="s">
        <v>38</v>
      </c>
      <c r="P55" s="34" t="s">
        <v>21</v>
      </c>
      <c r="Q55" s="34" t="s">
        <v>21</v>
      </c>
      <c r="R55" s="39" t="s">
        <v>25</v>
      </c>
      <c r="T55" s="54"/>
    </row>
    <row r="56" spans="1:20" s="33" customFormat="1" ht="25.15" customHeight="1" x14ac:dyDescent="0.25">
      <c r="A56" s="34">
        <v>12</v>
      </c>
      <c r="B56" s="40" t="s">
        <v>137</v>
      </c>
      <c r="C56" s="34">
        <v>1</v>
      </c>
      <c r="D56" s="36">
        <v>10</v>
      </c>
      <c r="E56" s="30">
        <v>1264</v>
      </c>
      <c r="F56" s="30">
        <v>1264</v>
      </c>
      <c r="G56" s="96">
        <f t="shared" si="6"/>
        <v>100</v>
      </c>
      <c r="H56" s="30">
        <v>136</v>
      </c>
      <c r="I56" s="98">
        <f t="shared" si="7"/>
        <v>10.759493670886076</v>
      </c>
      <c r="J56" s="87">
        <v>136</v>
      </c>
      <c r="K56" s="100">
        <f t="shared" si="8"/>
        <v>100</v>
      </c>
      <c r="L56" s="34" t="s">
        <v>38</v>
      </c>
      <c r="M56" s="40"/>
      <c r="N56" s="40"/>
      <c r="O56" s="40"/>
      <c r="P56" s="34" t="s">
        <v>22</v>
      </c>
      <c r="Q56" s="34" t="s">
        <v>22</v>
      </c>
      <c r="R56" s="39" t="s">
        <v>25</v>
      </c>
      <c r="T56" s="54"/>
    </row>
    <row r="57" spans="1:20" s="33" customFormat="1" ht="25.15" customHeight="1" x14ac:dyDescent="0.25">
      <c r="A57" s="34">
        <v>13</v>
      </c>
      <c r="B57" s="35" t="s">
        <v>128</v>
      </c>
      <c r="C57" s="34">
        <v>1</v>
      </c>
      <c r="D57" s="36">
        <v>16</v>
      </c>
      <c r="E57" s="30">
        <v>1065</v>
      </c>
      <c r="F57" s="30">
        <v>1065</v>
      </c>
      <c r="G57" s="96">
        <f t="shared" si="6"/>
        <v>100</v>
      </c>
      <c r="H57" s="30">
        <v>238</v>
      </c>
      <c r="I57" s="98">
        <f t="shared" si="7"/>
        <v>22.347417840375584</v>
      </c>
      <c r="J57" s="87">
        <v>238</v>
      </c>
      <c r="K57" s="100">
        <f t="shared" si="8"/>
        <v>100</v>
      </c>
      <c r="L57" s="34" t="s">
        <v>38</v>
      </c>
      <c r="M57" s="34"/>
      <c r="N57" s="34"/>
      <c r="O57" s="34"/>
      <c r="P57" s="34" t="s">
        <v>21</v>
      </c>
      <c r="Q57" s="34" t="s">
        <v>21</v>
      </c>
      <c r="R57" s="39" t="s">
        <v>25</v>
      </c>
      <c r="T57" s="54"/>
    </row>
    <row r="58" spans="1:20" s="33" customFormat="1" ht="25.15" customHeight="1" x14ac:dyDescent="0.25">
      <c r="A58" s="34">
        <v>14</v>
      </c>
      <c r="B58" s="35" t="s">
        <v>134</v>
      </c>
      <c r="C58" s="34">
        <v>1</v>
      </c>
      <c r="D58" s="36">
        <v>7</v>
      </c>
      <c r="E58" s="30">
        <v>530</v>
      </c>
      <c r="F58" s="30">
        <v>530</v>
      </c>
      <c r="G58" s="96">
        <f t="shared" si="6"/>
        <v>100</v>
      </c>
      <c r="H58" s="30">
        <v>28</v>
      </c>
      <c r="I58" s="98">
        <f t="shared" si="7"/>
        <v>5.2830188679245289</v>
      </c>
      <c r="J58" s="87">
        <v>28</v>
      </c>
      <c r="K58" s="100">
        <f t="shared" si="8"/>
        <v>100</v>
      </c>
      <c r="L58" s="34" t="s">
        <v>38</v>
      </c>
      <c r="M58" s="34"/>
      <c r="N58" s="34"/>
      <c r="O58" s="34"/>
      <c r="P58" s="34" t="s">
        <v>2</v>
      </c>
      <c r="Q58" s="34" t="s">
        <v>2</v>
      </c>
      <c r="R58" s="39" t="s">
        <v>158</v>
      </c>
      <c r="T58" s="54"/>
    </row>
    <row r="59" spans="1:20" s="33" customFormat="1" ht="25.15" customHeight="1" x14ac:dyDescent="0.25">
      <c r="A59" s="34">
        <v>15</v>
      </c>
      <c r="B59" s="40" t="s">
        <v>159</v>
      </c>
      <c r="C59" s="34">
        <v>1</v>
      </c>
      <c r="D59" s="36">
        <v>13</v>
      </c>
      <c r="E59" s="30">
        <v>1221</v>
      </c>
      <c r="F59" s="30">
        <v>1221</v>
      </c>
      <c r="G59" s="96">
        <f t="shared" si="6"/>
        <v>100</v>
      </c>
      <c r="H59" s="30">
        <v>125</v>
      </c>
      <c r="I59" s="98">
        <f t="shared" si="7"/>
        <v>10.237510237510238</v>
      </c>
      <c r="J59" s="87">
        <v>125</v>
      </c>
      <c r="K59" s="100">
        <f t="shared" si="8"/>
        <v>100</v>
      </c>
      <c r="L59" s="34" t="s">
        <v>38</v>
      </c>
      <c r="M59" s="40"/>
      <c r="N59" s="40"/>
      <c r="O59" s="40"/>
      <c r="P59" s="34" t="s">
        <v>22</v>
      </c>
      <c r="Q59" s="34" t="s">
        <v>22</v>
      </c>
      <c r="R59" s="39" t="s">
        <v>25</v>
      </c>
      <c r="T59" s="54"/>
    </row>
    <row r="60" spans="1:20" s="33" customFormat="1" ht="25.15" customHeight="1" x14ac:dyDescent="0.25">
      <c r="A60" s="34">
        <v>16</v>
      </c>
      <c r="B60" s="40" t="s">
        <v>139</v>
      </c>
      <c r="C60" s="34">
        <v>1</v>
      </c>
      <c r="D60" s="36">
        <v>13</v>
      </c>
      <c r="E60" s="30">
        <v>927</v>
      </c>
      <c r="F60" s="30">
        <v>927</v>
      </c>
      <c r="G60" s="96">
        <f t="shared" si="6"/>
        <v>100</v>
      </c>
      <c r="H60" s="30">
        <v>195</v>
      </c>
      <c r="I60" s="98">
        <f t="shared" si="7"/>
        <v>21.035598705501616</v>
      </c>
      <c r="J60" s="87">
        <v>195</v>
      </c>
      <c r="K60" s="100">
        <f t="shared" si="8"/>
        <v>100</v>
      </c>
      <c r="L60" s="34" t="s">
        <v>38</v>
      </c>
      <c r="M60" s="40"/>
      <c r="N60" s="40"/>
      <c r="O60" s="34" t="s">
        <v>38</v>
      </c>
      <c r="P60" s="34" t="s">
        <v>21</v>
      </c>
      <c r="Q60" s="34" t="s">
        <v>21</v>
      </c>
      <c r="R60" s="39" t="s">
        <v>25</v>
      </c>
      <c r="T60" s="54"/>
    </row>
    <row r="61" spans="1:20" s="33" customFormat="1" ht="25.15" customHeight="1" x14ac:dyDescent="0.25">
      <c r="A61" s="34">
        <v>17</v>
      </c>
      <c r="B61" s="40" t="s">
        <v>99</v>
      </c>
      <c r="C61" s="34">
        <v>1</v>
      </c>
      <c r="D61" s="36">
        <v>7</v>
      </c>
      <c r="E61" s="30">
        <v>429</v>
      </c>
      <c r="F61" s="30">
        <v>429</v>
      </c>
      <c r="G61" s="96">
        <f t="shared" si="6"/>
        <v>100</v>
      </c>
      <c r="H61" s="30">
        <v>135</v>
      </c>
      <c r="I61" s="98">
        <f t="shared" si="7"/>
        <v>31.46853146853147</v>
      </c>
      <c r="J61" s="87">
        <v>135</v>
      </c>
      <c r="K61" s="100">
        <f t="shared" si="8"/>
        <v>100</v>
      </c>
      <c r="L61" s="34" t="s">
        <v>38</v>
      </c>
      <c r="M61" s="34"/>
      <c r="N61" s="34"/>
      <c r="O61" s="34" t="s">
        <v>38</v>
      </c>
      <c r="P61" s="34" t="s">
        <v>21</v>
      </c>
      <c r="Q61" s="34" t="s">
        <v>21</v>
      </c>
      <c r="R61" s="39"/>
      <c r="T61" s="54"/>
    </row>
    <row r="62" spans="1:20" s="33" customFormat="1" ht="25.15" customHeight="1" x14ac:dyDescent="0.25">
      <c r="A62" s="34">
        <v>18</v>
      </c>
      <c r="B62" s="40" t="s">
        <v>141</v>
      </c>
      <c r="C62" s="34">
        <v>1</v>
      </c>
      <c r="D62" s="36">
        <v>8</v>
      </c>
      <c r="E62" s="30">
        <v>396</v>
      </c>
      <c r="F62" s="30">
        <v>396</v>
      </c>
      <c r="G62" s="96">
        <f t="shared" si="6"/>
        <v>100</v>
      </c>
      <c r="H62" s="30">
        <v>140</v>
      </c>
      <c r="I62" s="98">
        <f t="shared" si="7"/>
        <v>35.353535353535356</v>
      </c>
      <c r="J62" s="87">
        <v>140</v>
      </c>
      <c r="K62" s="100">
        <f t="shared" si="8"/>
        <v>100</v>
      </c>
      <c r="L62" s="34" t="s">
        <v>38</v>
      </c>
      <c r="M62" s="40"/>
      <c r="N62" s="40"/>
      <c r="O62" s="40"/>
      <c r="P62" s="34" t="s">
        <v>21</v>
      </c>
      <c r="Q62" s="34" t="s">
        <v>21</v>
      </c>
      <c r="R62" s="39" t="s">
        <v>25</v>
      </c>
      <c r="T62" s="54"/>
    </row>
    <row r="63" spans="1:20" s="33" customFormat="1" ht="25.15" customHeight="1" x14ac:dyDescent="0.25">
      <c r="A63" s="34">
        <v>19</v>
      </c>
      <c r="B63" s="40" t="s">
        <v>140</v>
      </c>
      <c r="C63" s="34">
        <v>1</v>
      </c>
      <c r="D63" s="36">
        <v>7</v>
      </c>
      <c r="E63" s="30">
        <v>523</v>
      </c>
      <c r="F63" s="30">
        <v>523</v>
      </c>
      <c r="G63" s="96">
        <f t="shared" si="6"/>
        <v>100</v>
      </c>
      <c r="H63" s="30">
        <v>143</v>
      </c>
      <c r="I63" s="98">
        <f t="shared" si="7"/>
        <v>27.342256214149142</v>
      </c>
      <c r="J63" s="87">
        <v>143</v>
      </c>
      <c r="K63" s="100">
        <f t="shared" si="8"/>
        <v>100</v>
      </c>
      <c r="L63" s="34" t="s">
        <v>38</v>
      </c>
      <c r="M63" s="40"/>
      <c r="N63" s="40"/>
      <c r="O63" s="40"/>
      <c r="P63" s="34" t="s">
        <v>21</v>
      </c>
      <c r="Q63" s="34" t="s">
        <v>21</v>
      </c>
      <c r="R63" s="39" t="s">
        <v>25</v>
      </c>
      <c r="T63" s="54"/>
    </row>
    <row r="64" spans="1:20" s="33" customFormat="1" ht="25.15" customHeight="1" x14ac:dyDescent="0.25">
      <c r="A64" s="34">
        <v>20</v>
      </c>
      <c r="B64" s="40" t="s">
        <v>142</v>
      </c>
      <c r="C64" s="34">
        <v>1</v>
      </c>
      <c r="D64" s="36">
        <v>8</v>
      </c>
      <c r="E64" s="30">
        <v>518</v>
      </c>
      <c r="F64" s="30">
        <v>518</v>
      </c>
      <c r="G64" s="96">
        <f t="shared" si="6"/>
        <v>100</v>
      </c>
      <c r="H64" s="30">
        <v>241</v>
      </c>
      <c r="I64" s="98">
        <f t="shared" si="7"/>
        <v>46.525096525096529</v>
      </c>
      <c r="J64" s="87">
        <v>241</v>
      </c>
      <c r="K64" s="100">
        <f t="shared" si="8"/>
        <v>100</v>
      </c>
      <c r="L64" s="34" t="s">
        <v>38</v>
      </c>
      <c r="M64" s="40"/>
      <c r="N64" s="40"/>
      <c r="O64" s="40"/>
      <c r="P64" s="34" t="s">
        <v>21</v>
      </c>
      <c r="Q64" s="34" t="s">
        <v>21</v>
      </c>
      <c r="R64" s="39"/>
      <c r="T64" s="54"/>
    </row>
    <row r="65" spans="1:20" s="33" customFormat="1" ht="25.15" customHeight="1" x14ac:dyDescent="0.25">
      <c r="A65" s="34">
        <v>21</v>
      </c>
      <c r="B65" s="40" t="s">
        <v>160</v>
      </c>
      <c r="C65" s="34">
        <v>1</v>
      </c>
      <c r="D65" s="36">
        <v>9</v>
      </c>
      <c r="E65" s="30">
        <v>772</v>
      </c>
      <c r="F65" s="30">
        <v>768</v>
      </c>
      <c r="G65" s="96">
        <f t="shared" si="6"/>
        <v>99.481865284974091</v>
      </c>
      <c r="H65" s="30">
        <v>83</v>
      </c>
      <c r="I65" s="98">
        <f t="shared" si="7"/>
        <v>10.751295336787564</v>
      </c>
      <c r="J65" s="87">
        <v>81</v>
      </c>
      <c r="K65" s="100">
        <f t="shared" si="8"/>
        <v>97.590361445783131</v>
      </c>
      <c r="L65" s="34" t="s">
        <v>38</v>
      </c>
      <c r="M65" s="40"/>
      <c r="N65" s="34" t="s">
        <v>38</v>
      </c>
      <c r="O65" s="40"/>
      <c r="P65" s="34" t="s">
        <v>2</v>
      </c>
      <c r="Q65" s="34" t="s">
        <v>2</v>
      </c>
      <c r="R65" s="39" t="s">
        <v>158</v>
      </c>
      <c r="T65" s="54"/>
    </row>
    <row r="66" spans="1:20" s="54" customFormat="1" ht="25.15" customHeight="1" x14ac:dyDescent="0.25">
      <c r="A66" s="55" t="s">
        <v>62</v>
      </c>
      <c r="B66" s="56" t="s">
        <v>271</v>
      </c>
      <c r="C66" s="55">
        <f>SUM(C67:C79)</f>
        <v>13</v>
      </c>
      <c r="D66" s="57">
        <f t="shared" ref="D66:J66" si="13">SUM(D67:D79)</f>
        <v>97</v>
      </c>
      <c r="E66" s="58">
        <f t="shared" si="13"/>
        <v>6039</v>
      </c>
      <c r="F66" s="58">
        <f t="shared" si="13"/>
        <v>6039</v>
      </c>
      <c r="G66" s="97">
        <f t="shared" si="6"/>
        <v>100</v>
      </c>
      <c r="H66" s="58">
        <f t="shared" si="13"/>
        <v>2236</v>
      </c>
      <c r="I66" s="102">
        <f t="shared" si="7"/>
        <v>37.025997681735383</v>
      </c>
      <c r="J66" s="89">
        <f t="shared" si="13"/>
        <v>2232</v>
      </c>
      <c r="K66" s="103">
        <f t="shared" si="8"/>
        <v>99.821109123434709</v>
      </c>
      <c r="L66" s="59">
        <f>COUNTA(L67:L79)</f>
        <v>13</v>
      </c>
      <c r="M66" s="59">
        <f t="shared" ref="M66:O66" si="14">COUNTA(M67:M79)</f>
        <v>0</v>
      </c>
      <c r="N66" s="59">
        <f t="shared" si="14"/>
        <v>6</v>
      </c>
      <c r="O66" s="59">
        <f t="shared" si="14"/>
        <v>0</v>
      </c>
      <c r="P66" s="55"/>
      <c r="Q66" s="55"/>
      <c r="R66" s="60"/>
    </row>
    <row r="67" spans="1:20" s="33" customFormat="1" ht="25.15" customHeight="1" x14ac:dyDescent="0.25">
      <c r="A67" s="34">
        <v>1</v>
      </c>
      <c r="B67" s="40" t="s">
        <v>176</v>
      </c>
      <c r="C67" s="34">
        <v>1</v>
      </c>
      <c r="D67" s="36">
        <v>6</v>
      </c>
      <c r="E67" s="30">
        <v>490</v>
      </c>
      <c r="F67" s="30">
        <v>490</v>
      </c>
      <c r="G67" s="96">
        <f t="shared" si="6"/>
        <v>100</v>
      </c>
      <c r="H67" s="30">
        <v>189</v>
      </c>
      <c r="I67" s="98">
        <f t="shared" si="7"/>
        <v>38.571428571428577</v>
      </c>
      <c r="J67" s="87">
        <v>189</v>
      </c>
      <c r="K67" s="100">
        <f t="shared" si="8"/>
        <v>100</v>
      </c>
      <c r="L67" s="34" t="s">
        <v>38</v>
      </c>
      <c r="M67" s="34"/>
      <c r="N67" s="34" t="s">
        <v>38</v>
      </c>
      <c r="O67" s="34"/>
      <c r="P67" s="34" t="s">
        <v>21</v>
      </c>
      <c r="Q67" s="34" t="s">
        <v>21</v>
      </c>
      <c r="R67" s="39" t="s">
        <v>177</v>
      </c>
    </row>
    <row r="68" spans="1:20" s="33" customFormat="1" ht="25.15" customHeight="1" x14ac:dyDescent="0.25">
      <c r="A68" s="34">
        <v>2</v>
      </c>
      <c r="B68" s="40" t="s">
        <v>178</v>
      </c>
      <c r="C68" s="34">
        <v>1</v>
      </c>
      <c r="D68" s="42">
        <v>7</v>
      </c>
      <c r="E68" s="43">
        <v>554</v>
      </c>
      <c r="F68" s="43">
        <v>554</v>
      </c>
      <c r="G68" s="96">
        <f t="shared" si="6"/>
        <v>100</v>
      </c>
      <c r="H68" s="43">
        <v>158</v>
      </c>
      <c r="I68" s="98">
        <f t="shared" si="7"/>
        <v>28.51985559566787</v>
      </c>
      <c r="J68" s="88">
        <v>158</v>
      </c>
      <c r="K68" s="100">
        <f t="shared" si="8"/>
        <v>100</v>
      </c>
      <c r="L68" s="34" t="s">
        <v>38</v>
      </c>
      <c r="M68" s="34"/>
      <c r="N68" s="34"/>
      <c r="O68" s="34"/>
      <c r="P68" s="34" t="s">
        <v>21</v>
      </c>
      <c r="Q68" s="34" t="s">
        <v>21</v>
      </c>
      <c r="R68" s="39" t="s">
        <v>177</v>
      </c>
    </row>
    <row r="69" spans="1:20" s="33" customFormat="1" ht="25.15" customHeight="1" x14ac:dyDescent="0.25">
      <c r="A69" s="34">
        <v>3</v>
      </c>
      <c r="B69" s="40" t="s">
        <v>179</v>
      </c>
      <c r="C69" s="34">
        <v>1</v>
      </c>
      <c r="D69" s="36">
        <v>5</v>
      </c>
      <c r="E69" s="30">
        <v>310</v>
      </c>
      <c r="F69" s="30">
        <v>310</v>
      </c>
      <c r="G69" s="96">
        <f t="shared" si="6"/>
        <v>100</v>
      </c>
      <c r="H69" s="30">
        <v>134</v>
      </c>
      <c r="I69" s="98">
        <f t="shared" si="7"/>
        <v>43.225806451612904</v>
      </c>
      <c r="J69" s="87">
        <v>134</v>
      </c>
      <c r="K69" s="100">
        <f t="shared" si="8"/>
        <v>100</v>
      </c>
      <c r="L69" s="34" t="s">
        <v>38</v>
      </c>
      <c r="M69" s="36"/>
      <c r="N69" s="34" t="s">
        <v>38</v>
      </c>
      <c r="O69" s="57"/>
      <c r="P69" s="34" t="s">
        <v>21</v>
      </c>
      <c r="Q69" s="34" t="s">
        <v>21</v>
      </c>
      <c r="R69" s="39" t="s">
        <v>177</v>
      </c>
    </row>
    <row r="70" spans="1:20" s="33" customFormat="1" ht="25.15" customHeight="1" x14ac:dyDescent="0.25">
      <c r="A70" s="34">
        <v>4</v>
      </c>
      <c r="B70" s="40" t="s">
        <v>180</v>
      </c>
      <c r="C70" s="34">
        <v>1</v>
      </c>
      <c r="D70" s="36">
        <v>6</v>
      </c>
      <c r="E70" s="30">
        <v>497</v>
      </c>
      <c r="F70" s="30">
        <v>497</v>
      </c>
      <c r="G70" s="96">
        <f t="shared" si="6"/>
        <v>100</v>
      </c>
      <c r="H70" s="30">
        <v>210</v>
      </c>
      <c r="I70" s="98">
        <f t="shared" si="7"/>
        <v>42.25352112676056</v>
      </c>
      <c r="J70" s="87">
        <v>210</v>
      </c>
      <c r="K70" s="100">
        <f t="shared" si="8"/>
        <v>100</v>
      </c>
      <c r="L70" s="34" t="s">
        <v>38</v>
      </c>
      <c r="M70" s="34"/>
      <c r="N70" s="34"/>
      <c r="O70" s="34"/>
      <c r="P70" s="34" t="s">
        <v>21</v>
      </c>
      <c r="Q70" s="34" t="s">
        <v>21</v>
      </c>
      <c r="R70" s="39"/>
    </row>
    <row r="71" spans="1:20" s="33" customFormat="1" ht="25.15" customHeight="1" x14ac:dyDescent="0.25">
      <c r="A71" s="34">
        <v>5</v>
      </c>
      <c r="B71" s="40" t="s">
        <v>181</v>
      </c>
      <c r="C71" s="34">
        <v>1</v>
      </c>
      <c r="D71" s="36">
        <v>4</v>
      </c>
      <c r="E71" s="30">
        <v>362</v>
      </c>
      <c r="F71" s="30">
        <v>362</v>
      </c>
      <c r="G71" s="96">
        <f t="shared" si="6"/>
        <v>100</v>
      </c>
      <c r="H71" s="30">
        <v>169</v>
      </c>
      <c r="I71" s="98">
        <f t="shared" si="7"/>
        <v>46.685082872928177</v>
      </c>
      <c r="J71" s="87">
        <v>169</v>
      </c>
      <c r="K71" s="100">
        <f t="shared" si="8"/>
        <v>100</v>
      </c>
      <c r="L71" s="34" t="s">
        <v>38</v>
      </c>
      <c r="M71" s="34"/>
      <c r="N71" s="34"/>
      <c r="O71" s="34"/>
      <c r="P71" s="34" t="s">
        <v>21</v>
      </c>
      <c r="Q71" s="34" t="s">
        <v>21</v>
      </c>
      <c r="R71" s="39"/>
    </row>
    <row r="72" spans="1:20" s="33" customFormat="1" ht="25.15" customHeight="1" x14ac:dyDescent="0.25">
      <c r="A72" s="34">
        <v>6</v>
      </c>
      <c r="B72" s="40" t="s">
        <v>182</v>
      </c>
      <c r="C72" s="34">
        <v>1</v>
      </c>
      <c r="D72" s="36">
        <v>6</v>
      </c>
      <c r="E72" s="30">
        <v>288</v>
      </c>
      <c r="F72" s="30">
        <v>288</v>
      </c>
      <c r="G72" s="96">
        <f t="shared" si="6"/>
        <v>100</v>
      </c>
      <c r="H72" s="30">
        <v>125</v>
      </c>
      <c r="I72" s="98">
        <f t="shared" si="7"/>
        <v>43.402777777777779</v>
      </c>
      <c r="J72" s="87">
        <v>125</v>
      </c>
      <c r="K72" s="100">
        <f t="shared" si="8"/>
        <v>100</v>
      </c>
      <c r="L72" s="34" t="s">
        <v>38</v>
      </c>
      <c r="M72" s="34"/>
      <c r="N72" s="34" t="s">
        <v>38</v>
      </c>
      <c r="O72" s="34"/>
      <c r="P72" s="34" t="s">
        <v>21</v>
      </c>
      <c r="Q72" s="34" t="s">
        <v>21</v>
      </c>
      <c r="R72" s="39"/>
    </row>
    <row r="73" spans="1:20" s="33" customFormat="1" ht="25.15" customHeight="1" x14ac:dyDescent="0.25">
      <c r="A73" s="34">
        <v>7</v>
      </c>
      <c r="B73" s="40" t="s">
        <v>183</v>
      </c>
      <c r="C73" s="34">
        <v>1</v>
      </c>
      <c r="D73" s="36">
        <v>7</v>
      </c>
      <c r="E73" s="30">
        <v>490</v>
      </c>
      <c r="F73" s="30">
        <v>490</v>
      </c>
      <c r="G73" s="96">
        <f t="shared" si="6"/>
        <v>100</v>
      </c>
      <c r="H73" s="30">
        <v>197</v>
      </c>
      <c r="I73" s="98">
        <f t="shared" si="7"/>
        <v>40.204081632653057</v>
      </c>
      <c r="J73" s="87">
        <v>197</v>
      </c>
      <c r="K73" s="100">
        <f t="shared" si="8"/>
        <v>100</v>
      </c>
      <c r="L73" s="34" t="s">
        <v>38</v>
      </c>
      <c r="M73" s="34"/>
      <c r="N73" s="34" t="s">
        <v>38</v>
      </c>
      <c r="O73" s="34"/>
      <c r="P73" s="34" t="s">
        <v>21</v>
      </c>
      <c r="Q73" s="34" t="s">
        <v>21</v>
      </c>
      <c r="R73" s="39"/>
    </row>
    <row r="74" spans="1:20" s="33" customFormat="1" ht="25.15" customHeight="1" x14ac:dyDescent="0.25">
      <c r="A74" s="34">
        <v>8</v>
      </c>
      <c r="B74" s="40" t="s">
        <v>184</v>
      </c>
      <c r="C74" s="34">
        <v>1</v>
      </c>
      <c r="D74" s="36">
        <v>8</v>
      </c>
      <c r="E74" s="30">
        <v>456</v>
      </c>
      <c r="F74" s="30">
        <v>456</v>
      </c>
      <c r="G74" s="96">
        <f t="shared" si="6"/>
        <v>100</v>
      </c>
      <c r="H74" s="30">
        <v>194</v>
      </c>
      <c r="I74" s="98">
        <f t="shared" si="7"/>
        <v>42.543859649122808</v>
      </c>
      <c r="J74" s="87">
        <v>193</v>
      </c>
      <c r="K74" s="100">
        <f t="shared" si="8"/>
        <v>99.484536082474222</v>
      </c>
      <c r="L74" s="34" t="s">
        <v>38</v>
      </c>
      <c r="M74" s="34"/>
      <c r="N74" s="34" t="s">
        <v>38</v>
      </c>
      <c r="O74" s="34"/>
      <c r="P74" s="34" t="s">
        <v>21</v>
      </c>
      <c r="Q74" s="34" t="s">
        <v>21</v>
      </c>
      <c r="R74" s="39" t="s">
        <v>177</v>
      </c>
    </row>
    <row r="75" spans="1:20" s="33" customFormat="1" ht="25.15" customHeight="1" x14ac:dyDescent="0.25">
      <c r="A75" s="34">
        <v>9</v>
      </c>
      <c r="B75" s="40" t="s">
        <v>185</v>
      </c>
      <c r="C75" s="34">
        <v>1</v>
      </c>
      <c r="D75" s="36">
        <v>14</v>
      </c>
      <c r="E75" s="30">
        <v>734</v>
      </c>
      <c r="F75" s="30">
        <v>734</v>
      </c>
      <c r="G75" s="96">
        <f t="shared" si="6"/>
        <v>100</v>
      </c>
      <c r="H75" s="30">
        <v>303</v>
      </c>
      <c r="I75" s="98">
        <f t="shared" si="7"/>
        <v>41.280653950953678</v>
      </c>
      <c r="J75" s="87">
        <v>303</v>
      </c>
      <c r="K75" s="100">
        <f t="shared" si="8"/>
        <v>100</v>
      </c>
      <c r="L75" s="34" t="s">
        <v>38</v>
      </c>
      <c r="M75" s="40"/>
      <c r="N75" s="34" t="s">
        <v>38</v>
      </c>
      <c r="O75" s="40"/>
      <c r="P75" s="34" t="s">
        <v>21</v>
      </c>
      <c r="Q75" s="34" t="s">
        <v>21</v>
      </c>
      <c r="R75" s="39" t="s">
        <v>177</v>
      </c>
    </row>
    <row r="76" spans="1:20" s="33" customFormat="1" ht="25.15" customHeight="1" x14ac:dyDescent="0.25">
      <c r="A76" s="34">
        <v>10</v>
      </c>
      <c r="B76" s="40" t="s">
        <v>186</v>
      </c>
      <c r="C76" s="34">
        <v>1</v>
      </c>
      <c r="D76" s="36">
        <v>9</v>
      </c>
      <c r="E76" s="30">
        <v>412</v>
      </c>
      <c r="F76" s="30">
        <v>412</v>
      </c>
      <c r="G76" s="96">
        <f t="shared" ref="G76:G139" si="15">F76/E76*100</f>
        <v>100</v>
      </c>
      <c r="H76" s="30">
        <v>75</v>
      </c>
      <c r="I76" s="98">
        <f t="shared" ref="I76:I139" si="16">H76/E76*100</f>
        <v>18.203883495145632</v>
      </c>
      <c r="J76" s="87">
        <v>75</v>
      </c>
      <c r="K76" s="100">
        <f t="shared" ref="K76:K139" si="17">J76/H76*100</f>
        <v>100</v>
      </c>
      <c r="L76" s="34" t="s">
        <v>38</v>
      </c>
      <c r="M76" s="34"/>
      <c r="N76" s="34"/>
      <c r="O76" s="34"/>
      <c r="P76" s="34" t="s">
        <v>21</v>
      </c>
      <c r="Q76" s="34" t="s">
        <v>21</v>
      </c>
      <c r="R76" s="39" t="s">
        <v>177</v>
      </c>
    </row>
    <row r="77" spans="1:20" s="33" customFormat="1" ht="25.15" customHeight="1" x14ac:dyDescent="0.25">
      <c r="A77" s="34">
        <v>11</v>
      </c>
      <c r="B77" s="40" t="s">
        <v>187</v>
      </c>
      <c r="C77" s="34">
        <v>1</v>
      </c>
      <c r="D77" s="36">
        <v>8</v>
      </c>
      <c r="E77" s="30">
        <v>375</v>
      </c>
      <c r="F77" s="30">
        <v>375</v>
      </c>
      <c r="G77" s="96">
        <f t="shared" si="15"/>
        <v>100</v>
      </c>
      <c r="H77" s="30">
        <v>100</v>
      </c>
      <c r="I77" s="98">
        <f t="shared" si="16"/>
        <v>26.666666666666668</v>
      </c>
      <c r="J77" s="87">
        <v>100</v>
      </c>
      <c r="K77" s="100">
        <f t="shared" si="17"/>
        <v>100</v>
      </c>
      <c r="L77" s="34" t="s">
        <v>38</v>
      </c>
      <c r="M77" s="34"/>
      <c r="N77" s="34"/>
      <c r="O77" s="34"/>
      <c r="P77" s="34" t="s">
        <v>21</v>
      </c>
      <c r="Q77" s="34" t="s">
        <v>21</v>
      </c>
      <c r="R77" s="39" t="s">
        <v>177</v>
      </c>
    </row>
    <row r="78" spans="1:20" s="33" customFormat="1" ht="25.15" customHeight="1" x14ac:dyDescent="0.25">
      <c r="A78" s="34">
        <v>12</v>
      </c>
      <c r="B78" s="40" t="s">
        <v>188</v>
      </c>
      <c r="C78" s="34">
        <v>1</v>
      </c>
      <c r="D78" s="36">
        <v>6</v>
      </c>
      <c r="E78" s="30">
        <v>403</v>
      </c>
      <c r="F78" s="30">
        <v>403</v>
      </c>
      <c r="G78" s="96">
        <f t="shared" si="15"/>
        <v>100</v>
      </c>
      <c r="H78" s="30">
        <v>183</v>
      </c>
      <c r="I78" s="98">
        <f t="shared" si="16"/>
        <v>45.409429280397021</v>
      </c>
      <c r="J78" s="87">
        <v>183</v>
      </c>
      <c r="K78" s="100">
        <f t="shared" si="17"/>
        <v>100</v>
      </c>
      <c r="L78" s="34" t="s">
        <v>38</v>
      </c>
      <c r="M78" s="34"/>
      <c r="N78" s="34"/>
      <c r="O78" s="34"/>
      <c r="P78" s="34" t="s">
        <v>21</v>
      </c>
      <c r="Q78" s="34" t="s">
        <v>21</v>
      </c>
      <c r="R78" s="39"/>
      <c r="S78" s="33" t="s">
        <v>189</v>
      </c>
    </row>
    <row r="79" spans="1:20" s="33" customFormat="1" ht="25.15" customHeight="1" x14ac:dyDescent="0.25">
      <c r="A79" s="34">
        <v>13</v>
      </c>
      <c r="B79" s="40" t="s">
        <v>143</v>
      </c>
      <c r="C79" s="34">
        <v>1</v>
      </c>
      <c r="D79" s="42">
        <v>11</v>
      </c>
      <c r="E79" s="43">
        <v>668</v>
      </c>
      <c r="F79" s="43">
        <v>668</v>
      </c>
      <c r="G79" s="96">
        <f t="shared" si="15"/>
        <v>100</v>
      </c>
      <c r="H79" s="43">
        <v>199</v>
      </c>
      <c r="I79" s="98">
        <f t="shared" si="16"/>
        <v>29.790419161676645</v>
      </c>
      <c r="J79" s="88">
        <v>196</v>
      </c>
      <c r="K79" s="100">
        <f t="shared" si="17"/>
        <v>98.492462311557787</v>
      </c>
      <c r="L79" s="44" t="s">
        <v>38</v>
      </c>
      <c r="M79" s="44"/>
      <c r="N79" s="44"/>
      <c r="O79" s="44"/>
      <c r="P79" s="34" t="s">
        <v>21</v>
      </c>
      <c r="Q79" s="34" t="s">
        <v>21</v>
      </c>
      <c r="R79" s="12"/>
    </row>
    <row r="80" spans="1:20" s="54" customFormat="1" ht="25.15" customHeight="1" x14ac:dyDescent="0.25">
      <c r="A80" s="55" t="s">
        <v>63</v>
      </c>
      <c r="B80" s="56" t="s">
        <v>272</v>
      </c>
      <c r="C80" s="55">
        <f>SUM(C81:C97)</f>
        <v>17</v>
      </c>
      <c r="D80" s="57">
        <f t="shared" ref="D80:H80" si="18">SUM(D81:D97)</f>
        <v>119</v>
      </c>
      <c r="E80" s="58">
        <f>SUM(E81:E97)</f>
        <v>9067</v>
      </c>
      <c r="F80" s="58">
        <f t="shared" si="18"/>
        <v>8815</v>
      </c>
      <c r="G80" s="97">
        <f t="shared" si="15"/>
        <v>97.220690415793541</v>
      </c>
      <c r="H80" s="58">
        <f t="shared" si="18"/>
        <v>3678</v>
      </c>
      <c r="I80" s="102">
        <f t="shared" si="16"/>
        <v>40.564685121870518</v>
      </c>
      <c r="J80" s="89">
        <f>SUM(J81:J97)</f>
        <v>3660</v>
      </c>
      <c r="K80" s="103">
        <f t="shared" si="17"/>
        <v>99.510603588907003</v>
      </c>
      <c r="L80" s="59">
        <f>COUNTA(L81:L97)</f>
        <v>17</v>
      </c>
      <c r="M80" s="59">
        <f t="shared" ref="M80:O80" si="19">COUNTA(M81:M97)</f>
        <v>0</v>
      </c>
      <c r="N80" s="59">
        <f t="shared" si="19"/>
        <v>0</v>
      </c>
      <c r="O80" s="59">
        <f t="shared" si="19"/>
        <v>0</v>
      </c>
      <c r="P80" s="55"/>
      <c r="Q80" s="55"/>
      <c r="R80" s="60"/>
    </row>
    <row r="81" spans="1:164" s="33" customFormat="1" ht="25.15" customHeight="1" x14ac:dyDescent="0.25">
      <c r="A81" s="34">
        <v>1</v>
      </c>
      <c r="B81" s="40" t="s">
        <v>190</v>
      </c>
      <c r="C81" s="34">
        <v>1</v>
      </c>
      <c r="D81" s="36">
        <v>8</v>
      </c>
      <c r="E81" s="30">
        <v>986</v>
      </c>
      <c r="F81" s="30">
        <v>866</v>
      </c>
      <c r="G81" s="96">
        <f t="shared" si="15"/>
        <v>87.829614604462463</v>
      </c>
      <c r="H81" s="30">
        <v>62</v>
      </c>
      <c r="I81" s="98">
        <f t="shared" si="16"/>
        <v>6.2880324543610548</v>
      </c>
      <c r="J81" s="87">
        <v>62</v>
      </c>
      <c r="K81" s="100">
        <f t="shared" si="17"/>
        <v>100</v>
      </c>
      <c r="L81" s="34" t="s">
        <v>38</v>
      </c>
      <c r="M81" s="34"/>
      <c r="N81" s="34"/>
      <c r="O81" s="34"/>
      <c r="P81" s="34" t="s">
        <v>2</v>
      </c>
      <c r="Q81" s="34" t="s">
        <v>2</v>
      </c>
      <c r="R81" s="39"/>
    </row>
    <row r="82" spans="1:164" s="33" customFormat="1" ht="25.15" customHeight="1" x14ac:dyDescent="0.25">
      <c r="A82" s="34">
        <v>2</v>
      </c>
      <c r="B82" s="40" t="s">
        <v>112</v>
      </c>
      <c r="C82" s="34">
        <v>1</v>
      </c>
      <c r="D82" s="36">
        <v>6</v>
      </c>
      <c r="E82" s="30">
        <v>774</v>
      </c>
      <c r="F82" s="30">
        <v>653</v>
      </c>
      <c r="G82" s="96">
        <f t="shared" si="15"/>
        <v>84.366925064599485</v>
      </c>
      <c r="H82" s="30">
        <v>194</v>
      </c>
      <c r="I82" s="98">
        <f t="shared" si="16"/>
        <v>25.064599483204137</v>
      </c>
      <c r="J82" s="87">
        <v>178</v>
      </c>
      <c r="K82" s="100">
        <f t="shared" si="17"/>
        <v>91.75257731958763</v>
      </c>
      <c r="L82" s="34" t="s">
        <v>38</v>
      </c>
      <c r="M82" s="34"/>
      <c r="N82" s="34"/>
      <c r="O82" s="34"/>
      <c r="P82" s="34" t="s">
        <v>21</v>
      </c>
      <c r="Q82" s="34" t="s">
        <v>21</v>
      </c>
      <c r="R82" s="39" t="s">
        <v>56</v>
      </c>
    </row>
    <row r="83" spans="1:164" s="33" customFormat="1" ht="25.15" customHeight="1" x14ac:dyDescent="0.25">
      <c r="A83" s="34">
        <v>3</v>
      </c>
      <c r="B83" s="35" t="s">
        <v>191</v>
      </c>
      <c r="C83" s="34">
        <v>1</v>
      </c>
      <c r="D83" s="36">
        <v>5</v>
      </c>
      <c r="E83" s="30">
        <v>384</v>
      </c>
      <c r="F83" s="30">
        <v>384</v>
      </c>
      <c r="G83" s="96">
        <f t="shared" si="15"/>
        <v>100</v>
      </c>
      <c r="H83" s="30">
        <v>237</v>
      </c>
      <c r="I83" s="98">
        <f t="shared" si="16"/>
        <v>61.71875</v>
      </c>
      <c r="J83" s="87">
        <v>237</v>
      </c>
      <c r="K83" s="100">
        <f t="shared" si="17"/>
        <v>100</v>
      </c>
      <c r="L83" s="34" t="s">
        <v>38</v>
      </c>
      <c r="M83" s="34"/>
      <c r="N83" s="34"/>
      <c r="O83" s="34"/>
      <c r="P83" s="34" t="s">
        <v>21</v>
      </c>
      <c r="Q83" s="34" t="s">
        <v>21</v>
      </c>
      <c r="R83" s="39"/>
    </row>
    <row r="84" spans="1:164" s="33" customFormat="1" ht="25.15" customHeight="1" x14ac:dyDescent="0.25">
      <c r="A84" s="34">
        <v>4</v>
      </c>
      <c r="B84" s="40" t="s">
        <v>113</v>
      </c>
      <c r="C84" s="34">
        <v>1</v>
      </c>
      <c r="D84" s="36">
        <v>6</v>
      </c>
      <c r="E84" s="30">
        <v>341</v>
      </c>
      <c r="F84" s="30">
        <v>341</v>
      </c>
      <c r="G84" s="96">
        <f t="shared" si="15"/>
        <v>100</v>
      </c>
      <c r="H84" s="30">
        <v>141</v>
      </c>
      <c r="I84" s="98">
        <f t="shared" si="16"/>
        <v>41.348973607038126</v>
      </c>
      <c r="J84" s="87">
        <v>141</v>
      </c>
      <c r="K84" s="100">
        <f t="shared" si="17"/>
        <v>100</v>
      </c>
      <c r="L84" s="34" t="s">
        <v>38</v>
      </c>
      <c r="M84" s="34"/>
      <c r="N84" s="34"/>
      <c r="O84" s="34"/>
      <c r="P84" s="34" t="s">
        <v>21</v>
      </c>
      <c r="Q84" s="34" t="s">
        <v>21</v>
      </c>
      <c r="R84" s="39" t="s">
        <v>56</v>
      </c>
    </row>
    <row r="85" spans="1:164" s="33" customFormat="1" ht="25.15" customHeight="1" x14ac:dyDescent="0.25">
      <c r="A85" s="34">
        <v>5</v>
      </c>
      <c r="B85" s="35" t="s">
        <v>122</v>
      </c>
      <c r="C85" s="34">
        <v>1</v>
      </c>
      <c r="D85" s="36">
        <v>6</v>
      </c>
      <c r="E85" s="30">
        <v>261</v>
      </c>
      <c r="F85" s="30">
        <v>261</v>
      </c>
      <c r="G85" s="96">
        <f t="shared" si="15"/>
        <v>100</v>
      </c>
      <c r="H85" s="30">
        <v>164</v>
      </c>
      <c r="I85" s="98">
        <f t="shared" si="16"/>
        <v>62.835249042145591</v>
      </c>
      <c r="J85" s="87">
        <v>164</v>
      </c>
      <c r="K85" s="100">
        <f t="shared" si="17"/>
        <v>100</v>
      </c>
      <c r="L85" s="34" t="s">
        <v>38</v>
      </c>
      <c r="M85" s="34"/>
      <c r="N85" s="34"/>
      <c r="O85" s="34"/>
      <c r="P85" s="34" t="s">
        <v>21</v>
      </c>
      <c r="Q85" s="34" t="s">
        <v>21</v>
      </c>
      <c r="R85" s="39" t="s">
        <v>56</v>
      </c>
    </row>
    <row r="86" spans="1:164" s="33" customFormat="1" ht="25.15" customHeight="1" x14ac:dyDescent="0.25">
      <c r="A86" s="34">
        <v>6</v>
      </c>
      <c r="B86" s="40" t="s">
        <v>116</v>
      </c>
      <c r="C86" s="34">
        <v>1</v>
      </c>
      <c r="D86" s="36">
        <v>12</v>
      </c>
      <c r="E86" s="30">
        <v>790</v>
      </c>
      <c r="F86" s="30">
        <v>789</v>
      </c>
      <c r="G86" s="96">
        <f t="shared" si="15"/>
        <v>99.87341772151899</v>
      </c>
      <c r="H86" s="30">
        <v>219</v>
      </c>
      <c r="I86" s="98">
        <f t="shared" si="16"/>
        <v>27.721518987341771</v>
      </c>
      <c r="J86" s="87">
        <v>219</v>
      </c>
      <c r="K86" s="100">
        <f t="shared" si="17"/>
        <v>100</v>
      </c>
      <c r="L86" s="34" t="s">
        <v>38</v>
      </c>
      <c r="M86" s="34"/>
      <c r="N86" s="34"/>
      <c r="O86" s="34"/>
      <c r="P86" s="34" t="s">
        <v>21</v>
      </c>
      <c r="Q86" s="34" t="s">
        <v>21</v>
      </c>
      <c r="R86" s="39" t="s">
        <v>56</v>
      </c>
    </row>
    <row r="87" spans="1:164" s="33" customFormat="1" ht="25.15" customHeight="1" x14ac:dyDescent="0.25">
      <c r="A87" s="34">
        <v>7</v>
      </c>
      <c r="B87" s="40" t="s">
        <v>192</v>
      </c>
      <c r="C87" s="34">
        <v>1</v>
      </c>
      <c r="D87" s="36">
        <v>7</v>
      </c>
      <c r="E87" s="30">
        <v>654</v>
      </c>
      <c r="F87" s="30">
        <v>653</v>
      </c>
      <c r="G87" s="96">
        <f t="shared" si="15"/>
        <v>99.84709480122325</v>
      </c>
      <c r="H87" s="30">
        <v>203</v>
      </c>
      <c r="I87" s="98">
        <f t="shared" si="16"/>
        <v>31.039755351681958</v>
      </c>
      <c r="J87" s="87">
        <v>202</v>
      </c>
      <c r="K87" s="100">
        <f t="shared" si="17"/>
        <v>99.50738916256158</v>
      </c>
      <c r="L87" s="34" t="s">
        <v>38</v>
      </c>
      <c r="M87" s="34"/>
      <c r="N87" s="34"/>
      <c r="O87" s="34"/>
      <c r="P87" s="34" t="s">
        <v>21</v>
      </c>
      <c r="Q87" s="34" t="s">
        <v>21</v>
      </c>
      <c r="R87" s="39" t="s">
        <v>56</v>
      </c>
    </row>
    <row r="88" spans="1:164" s="33" customFormat="1" ht="25.15" customHeight="1" x14ac:dyDescent="0.25">
      <c r="A88" s="34">
        <v>8</v>
      </c>
      <c r="B88" s="35" t="s">
        <v>115</v>
      </c>
      <c r="C88" s="34">
        <v>1</v>
      </c>
      <c r="D88" s="36">
        <v>12</v>
      </c>
      <c r="E88" s="30">
        <v>1012</v>
      </c>
      <c r="F88" s="30">
        <v>1008</v>
      </c>
      <c r="G88" s="96">
        <f t="shared" si="15"/>
        <v>99.604743083003953</v>
      </c>
      <c r="H88" s="30">
        <v>174</v>
      </c>
      <c r="I88" s="98">
        <f t="shared" si="16"/>
        <v>17.193675889328063</v>
      </c>
      <c r="J88" s="87">
        <v>174</v>
      </c>
      <c r="K88" s="100">
        <f t="shared" si="17"/>
        <v>100</v>
      </c>
      <c r="L88" s="34" t="s">
        <v>38</v>
      </c>
      <c r="M88" s="34"/>
      <c r="N88" s="34"/>
      <c r="O88" s="34"/>
      <c r="P88" s="34" t="s">
        <v>21</v>
      </c>
      <c r="Q88" s="34" t="s">
        <v>21</v>
      </c>
      <c r="R88" s="39" t="s">
        <v>56</v>
      </c>
    </row>
    <row r="89" spans="1:164" s="33" customFormat="1" ht="25.15" customHeight="1" x14ac:dyDescent="0.25">
      <c r="A89" s="34">
        <v>9</v>
      </c>
      <c r="B89" s="40" t="s">
        <v>119</v>
      </c>
      <c r="C89" s="34">
        <v>1</v>
      </c>
      <c r="D89" s="36">
        <v>4</v>
      </c>
      <c r="E89" s="30">
        <v>214</v>
      </c>
      <c r="F89" s="30">
        <v>214</v>
      </c>
      <c r="G89" s="96">
        <f t="shared" si="15"/>
        <v>100</v>
      </c>
      <c r="H89" s="30">
        <v>116</v>
      </c>
      <c r="I89" s="98">
        <f t="shared" si="16"/>
        <v>54.205607476635507</v>
      </c>
      <c r="J89" s="87">
        <v>116</v>
      </c>
      <c r="K89" s="100">
        <f t="shared" si="17"/>
        <v>100</v>
      </c>
      <c r="L89" s="34" t="s">
        <v>38</v>
      </c>
      <c r="M89" s="34"/>
      <c r="N89" s="34"/>
      <c r="O89" s="34"/>
      <c r="P89" s="34" t="s">
        <v>21</v>
      </c>
      <c r="Q89" s="34" t="s">
        <v>21</v>
      </c>
      <c r="R89" s="39" t="s">
        <v>56</v>
      </c>
    </row>
    <row r="90" spans="1:164" s="33" customFormat="1" ht="25.15" customHeight="1" x14ac:dyDescent="0.25">
      <c r="A90" s="34">
        <v>10</v>
      </c>
      <c r="B90" s="40" t="s">
        <v>118</v>
      </c>
      <c r="C90" s="34">
        <v>1</v>
      </c>
      <c r="D90" s="36">
        <v>5</v>
      </c>
      <c r="E90" s="30">
        <v>330</v>
      </c>
      <c r="F90" s="30">
        <v>329</v>
      </c>
      <c r="G90" s="96">
        <f t="shared" si="15"/>
        <v>99.696969696969688</v>
      </c>
      <c r="H90" s="30">
        <v>65</v>
      </c>
      <c r="I90" s="98">
        <f t="shared" si="16"/>
        <v>19.696969696969695</v>
      </c>
      <c r="J90" s="87">
        <v>65</v>
      </c>
      <c r="K90" s="100">
        <f t="shared" si="17"/>
        <v>100</v>
      </c>
      <c r="L90" s="34" t="s">
        <v>38</v>
      </c>
      <c r="M90" s="34"/>
      <c r="N90" s="40"/>
      <c r="O90" s="40"/>
      <c r="P90" s="34" t="s">
        <v>21</v>
      </c>
      <c r="Q90" s="34" t="s">
        <v>21</v>
      </c>
      <c r="R90" s="39"/>
    </row>
    <row r="91" spans="1:164" s="33" customFormat="1" ht="25.15" customHeight="1" x14ac:dyDescent="0.25">
      <c r="A91" s="34">
        <v>11</v>
      </c>
      <c r="B91" s="41" t="s">
        <v>123</v>
      </c>
      <c r="C91" s="44">
        <v>1</v>
      </c>
      <c r="D91" s="36">
        <v>3</v>
      </c>
      <c r="E91" s="30">
        <v>184</v>
      </c>
      <c r="F91" s="30">
        <v>184</v>
      </c>
      <c r="G91" s="96">
        <f t="shared" si="15"/>
        <v>100</v>
      </c>
      <c r="H91" s="30">
        <v>107</v>
      </c>
      <c r="I91" s="98">
        <f t="shared" si="16"/>
        <v>58.152173913043484</v>
      </c>
      <c r="J91" s="87">
        <v>107</v>
      </c>
      <c r="K91" s="100">
        <f t="shared" si="17"/>
        <v>100</v>
      </c>
      <c r="L91" s="34" t="s">
        <v>69</v>
      </c>
      <c r="M91" s="34"/>
      <c r="N91" s="34"/>
      <c r="O91" s="40"/>
      <c r="P91" s="34" t="s">
        <v>21</v>
      </c>
      <c r="Q91" s="34" t="s">
        <v>21</v>
      </c>
      <c r="R91" s="39"/>
    </row>
    <row r="92" spans="1:164" s="33" customFormat="1" ht="25.15" customHeight="1" x14ac:dyDescent="0.25">
      <c r="A92" s="34">
        <v>12</v>
      </c>
      <c r="B92" s="40" t="s">
        <v>117</v>
      </c>
      <c r="C92" s="34">
        <v>1</v>
      </c>
      <c r="D92" s="36">
        <v>8</v>
      </c>
      <c r="E92" s="30">
        <v>628</v>
      </c>
      <c r="F92" s="30">
        <v>628</v>
      </c>
      <c r="G92" s="96">
        <f t="shared" si="15"/>
        <v>100</v>
      </c>
      <c r="H92" s="30">
        <v>428</v>
      </c>
      <c r="I92" s="98">
        <f t="shared" si="16"/>
        <v>68.152866242038215</v>
      </c>
      <c r="J92" s="87">
        <v>428</v>
      </c>
      <c r="K92" s="100">
        <f t="shared" si="17"/>
        <v>100</v>
      </c>
      <c r="L92" s="34" t="s">
        <v>38</v>
      </c>
      <c r="M92" s="34"/>
      <c r="N92" s="34"/>
      <c r="O92" s="34"/>
      <c r="P92" s="34" t="s">
        <v>21</v>
      </c>
      <c r="Q92" s="34" t="s">
        <v>21</v>
      </c>
      <c r="R92" s="39"/>
    </row>
    <row r="93" spans="1:164" s="33" customFormat="1" ht="25.15" customHeight="1" x14ac:dyDescent="0.25">
      <c r="A93" s="34">
        <v>13</v>
      </c>
      <c r="B93" s="35" t="s">
        <v>120</v>
      </c>
      <c r="C93" s="34">
        <v>1</v>
      </c>
      <c r="D93" s="36">
        <v>9</v>
      </c>
      <c r="E93" s="30">
        <v>617</v>
      </c>
      <c r="F93" s="30">
        <v>617</v>
      </c>
      <c r="G93" s="96">
        <f t="shared" si="15"/>
        <v>100</v>
      </c>
      <c r="H93" s="30">
        <v>399</v>
      </c>
      <c r="I93" s="98">
        <f t="shared" si="16"/>
        <v>64.667747163695296</v>
      </c>
      <c r="J93" s="87">
        <v>399</v>
      </c>
      <c r="K93" s="100">
        <f t="shared" si="17"/>
        <v>100</v>
      </c>
      <c r="L93" s="34" t="s">
        <v>38</v>
      </c>
      <c r="M93" s="34"/>
      <c r="N93" s="34"/>
      <c r="O93" s="34"/>
      <c r="P93" s="34" t="s">
        <v>21</v>
      </c>
      <c r="Q93" s="34" t="s">
        <v>21</v>
      </c>
      <c r="R93" s="39"/>
      <c r="T93" s="6"/>
    </row>
    <row r="94" spans="1:164" s="33" customFormat="1" ht="25.15" customHeight="1" x14ac:dyDescent="0.25">
      <c r="A94" s="62">
        <v>14</v>
      </c>
      <c r="B94" s="40" t="s">
        <v>193</v>
      </c>
      <c r="C94" s="34">
        <v>1</v>
      </c>
      <c r="D94" s="36">
        <v>9</v>
      </c>
      <c r="E94" s="30">
        <v>617</v>
      </c>
      <c r="F94" s="30">
        <v>617</v>
      </c>
      <c r="G94" s="96">
        <f t="shared" si="15"/>
        <v>100</v>
      </c>
      <c r="H94" s="30">
        <v>427</v>
      </c>
      <c r="I94" s="98">
        <f t="shared" si="16"/>
        <v>69.20583468395462</v>
      </c>
      <c r="J94" s="87">
        <v>427</v>
      </c>
      <c r="K94" s="100">
        <f t="shared" si="17"/>
        <v>100</v>
      </c>
      <c r="L94" s="34" t="s">
        <v>38</v>
      </c>
      <c r="M94" s="34"/>
      <c r="N94" s="34"/>
      <c r="O94" s="34"/>
      <c r="P94" s="34" t="s">
        <v>21</v>
      </c>
      <c r="Q94" s="34" t="s">
        <v>21</v>
      </c>
      <c r="R94" s="39"/>
    </row>
    <row r="95" spans="1:164" s="33" customFormat="1" ht="25.15" customHeight="1" x14ac:dyDescent="0.25">
      <c r="A95" s="34">
        <v>15</v>
      </c>
      <c r="B95" s="40" t="s">
        <v>121</v>
      </c>
      <c r="C95" s="34">
        <v>1</v>
      </c>
      <c r="D95" s="36">
        <v>10</v>
      </c>
      <c r="E95" s="30">
        <v>665</v>
      </c>
      <c r="F95" s="30">
        <v>661</v>
      </c>
      <c r="G95" s="96">
        <f t="shared" si="15"/>
        <v>99.398496240601503</v>
      </c>
      <c r="H95" s="30">
        <v>366</v>
      </c>
      <c r="I95" s="98">
        <f t="shared" si="16"/>
        <v>55.037593984962406</v>
      </c>
      <c r="J95" s="87">
        <v>365</v>
      </c>
      <c r="K95" s="100">
        <f t="shared" si="17"/>
        <v>99.726775956284158</v>
      </c>
      <c r="L95" s="34" t="s">
        <v>38</v>
      </c>
      <c r="M95" s="34"/>
      <c r="N95" s="34"/>
      <c r="O95" s="34"/>
      <c r="P95" s="34" t="s">
        <v>21</v>
      </c>
      <c r="Q95" s="34" t="s">
        <v>21</v>
      </c>
      <c r="R95" s="39"/>
    </row>
    <row r="96" spans="1:164" s="40" customFormat="1" ht="25.15" customHeight="1" x14ac:dyDescent="0.25">
      <c r="A96" s="44">
        <v>16</v>
      </c>
      <c r="B96" s="63" t="s">
        <v>114</v>
      </c>
      <c r="C96" s="44">
        <v>1</v>
      </c>
      <c r="D96" s="42">
        <v>6</v>
      </c>
      <c r="E96" s="43">
        <v>393</v>
      </c>
      <c r="F96" s="43">
        <v>393</v>
      </c>
      <c r="G96" s="96">
        <f t="shared" si="15"/>
        <v>100</v>
      </c>
      <c r="H96" s="43">
        <v>236</v>
      </c>
      <c r="I96" s="98">
        <f t="shared" si="16"/>
        <v>60.050890585241731</v>
      </c>
      <c r="J96" s="88">
        <v>236</v>
      </c>
      <c r="K96" s="100">
        <f t="shared" si="17"/>
        <v>100</v>
      </c>
      <c r="L96" s="44" t="s">
        <v>38</v>
      </c>
      <c r="M96" s="44"/>
      <c r="N96" s="63"/>
      <c r="O96" s="63"/>
      <c r="P96" s="34" t="s">
        <v>21</v>
      </c>
      <c r="Q96" s="34" t="s">
        <v>21</v>
      </c>
      <c r="R96" s="12" t="s">
        <v>56</v>
      </c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4"/>
      <c r="BN96" s="64"/>
      <c r="BO96" s="64"/>
      <c r="BP96" s="64"/>
      <c r="BQ96" s="64"/>
      <c r="BR96" s="64"/>
      <c r="BS96" s="64"/>
      <c r="BT96" s="64"/>
      <c r="BU96" s="64"/>
      <c r="BV96" s="64"/>
      <c r="BW96" s="64"/>
      <c r="BX96" s="64"/>
      <c r="BY96" s="64"/>
      <c r="BZ96" s="64"/>
      <c r="CA96" s="64"/>
      <c r="CB96" s="64"/>
      <c r="CC96" s="64"/>
      <c r="CD96" s="64"/>
      <c r="CE96" s="64"/>
      <c r="CF96" s="64"/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/>
      <c r="DI96" s="64"/>
      <c r="DJ96" s="64"/>
      <c r="DK96" s="64"/>
      <c r="DL96" s="64"/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4"/>
      <c r="DZ96" s="64"/>
      <c r="EA96" s="64"/>
      <c r="EB96" s="64"/>
      <c r="EC96" s="64"/>
      <c r="ED96" s="64"/>
      <c r="EE96" s="64"/>
      <c r="EF96" s="64"/>
      <c r="EG96" s="64"/>
      <c r="EH96" s="64"/>
      <c r="EI96" s="64"/>
      <c r="EJ96" s="64"/>
      <c r="EK96" s="64"/>
      <c r="EL96" s="64"/>
      <c r="EM96" s="64"/>
      <c r="EN96" s="64"/>
      <c r="EO96" s="64"/>
      <c r="EP96" s="64"/>
      <c r="EQ96" s="64"/>
      <c r="ER96" s="64"/>
      <c r="ES96" s="64"/>
      <c r="ET96" s="64"/>
      <c r="EU96" s="64"/>
      <c r="EV96" s="64"/>
      <c r="EW96" s="64"/>
      <c r="EX96" s="64"/>
      <c r="EY96" s="64"/>
      <c r="EZ96" s="64"/>
      <c r="FA96" s="64"/>
      <c r="FB96" s="64"/>
      <c r="FC96" s="64"/>
      <c r="FD96" s="64"/>
      <c r="FE96" s="64"/>
      <c r="FF96" s="64"/>
      <c r="FG96" s="64"/>
      <c r="FH96" s="64"/>
    </row>
    <row r="97" spans="1:20" s="33" customFormat="1" ht="25.15" customHeight="1" x14ac:dyDescent="0.25">
      <c r="A97" s="34">
        <v>17</v>
      </c>
      <c r="B97" s="40" t="s">
        <v>111</v>
      </c>
      <c r="C97" s="34">
        <v>1</v>
      </c>
      <c r="D97" s="36">
        <v>3</v>
      </c>
      <c r="E97" s="30">
        <v>217</v>
      </c>
      <c r="F97" s="30">
        <v>217</v>
      </c>
      <c r="G97" s="96">
        <f t="shared" si="15"/>
        <v>100</v>
      </c>
      <c r="H97" s="30">
        <v>140</v>
      </c>
      <c r="I97" s="98">
        <f t="shared" si="16"/>
        <v>64.516129032258064</v>
      </c>
      <c r="J97" s="87">
        <v>140</v>
      </c>
      <c r="K97" s="100">
        <f t="shared" si="17"/>
        <v>100</v>
      </c>
      <c r="L97" s="34" t="s">
        <v>38</v>
      </c>
      <c r="M97" s="34"/>
      <c r="N97" s="34"/>
      <c r="O97" s="34"/>
      <c r="P97" s="34" t="s">
        <v>21</v>
      </c>
      <c r="Q97" s="34" t="s">
        <v>21</v>
      </c>
      <c r="R97" s="39"/>
    </row>
    <row r="98" spans="1:20" s="54" customFormat="1" ht="25.15" customHeight="1" x14ac:dyDescent="0.25">
      <c r="A98" s="55" t="s">
        <v>64</v>
      </c>
      <c r="B98" s="56" t="s">
        <v>273</v>
      </c>
      <c r="C98" s="55">
        <f>SUM(C99:C119)</f>
        <v>21</v>
      </c>
      <c r="D98" s="57">
        <f t="shared" ref="D98:J98" si="20">SUM(D99:D119)</f>
        <v>195</v>
      </c>
      <c r="E98" s="58">
        <f t="shared" si="20"/>
        <v>13655</v>
      </c>
      <c r="F98" s="58">
        <f t="shared" si="20"/>
        <v>13521</v>
      </c>
      <c r="G98" s="97">
        <f t="shared" si="15"/>
        <v>99.018674478213114</v>
      </c>
      <c r="H98" s="58">
        <f t="shared" si="20"/>
        <v>5178</v>
      </c>
      <c r="I98" s="102">
        <f t="shared" si="16"/>
        <v>37.920175759794951</v>
      </c>
      <c r="J98" s="89">
        <f t="shared" si="20"/>
        <v>5174</v>
      </c>
      <c r="K98" s="103">
        <f t="shared" si="17"/>
        <v>99.922750096562368</v>
      </c>
      <c r="L98" s="59">
        <f>COUNTA(L99:L119)</f>
        <v>21</v>
      </c>
      <c r="M98" s="59">
        <f t="shared" ref="M98:O98" si="21">COUNTA(M99:M119)</f>
        <v>0</v>
      </c>
      <c r="N98" s="59">
        <f t="shared" si="21"/>
        <v>0</v>
      </c>
      <c r="O98" s="59">
        <f t="shared" si="21"/>
        <v>0</v>
      </c>
      <c r="P98" s="55"/>
      <c r="Q98" s="55"/>
      <c r="R98" s="60"/>
    </row>
    <row r="99" spans="1:20" s="33" customFormat="1" ht="25.15" customHeight="1" x14ac:dyDescent="0.25">
      <c r="A99" s="34">
        <v>1</v>
      </c>
      <c r="B99" s="40" t="s">
        <v>86</v>
      </c>
      <c r="C99" s="34">
        <v>1</v>
      </c>
      <c r="D99" s="42">
        <v>15</v>
      </c>
      <c r="E99" s="43">
        <v>821</v>
      </c>
      <c r="F99" s="43">
        <v>820</v>
      </c>
      <c r="G99" s="96">
        <f t="shared" si="15"/>
        <v>99.878197320341044</v>
      </c>
      <c r="H99" s="42">
        <v>511</v>
      </c>
      <c r="I99" s="98">
        <f t="shared" si="16"/>
        <v>62.241169305724732</v>
      </c>
      <c r="J99" s="72">
        <v>511</v>
      </c>
      <c r="K99" s="100">
        <f t="shared" si="17"/>
        <v>100</v>
      </c>
      <c r="L99" s="44" t="s">
        <v>38</v>
      </c>
      <c r="M99" s="65"/>
      <c r="N99" s="65"/>
      <c r="O99" s="44"/>
      <c r="P99" s="44" t="s">
        <v>21</v>
      </c>
      <c r="Q99" s="44" t="s">
        <v>21</v>
      </c>
      <c r="R99" s="12"/>
    </row>
    <row r="100" spans="1:20" s="33" customFormat="1" ht="25.15" customHeight="1" x14ac:dyDescent="0.25">
      <c r="A100" s="34">
        <v>2</v>
      </c>
      <c r="B100" s="40" t="s">
        <v>89</v>
      </c>
      <c r="C100" s="34">
        <v>1</v>
      </c>
      <c r="D100" s="42">
        <v>8</v>
      </c>
      <c r="E100" s="43">
        <v>557</v>
      </c>
      <c r="F100" s="43">
        <v>557</v>
      </c>
      <c r="G100" s="96">
        <f t="shared" si="15"/>
        <v>100</v>
      </c>
      <c r="H100" s="42">
        <v>124</v>
      </c>
      <c r="I100" s="98">
        <f t="shared" si="16"/>
        <v>22.262118491921004</v>
      </c>
      <c r="J100" s="72">
        <v>123</v>
      </c>
      <c r="K100" s="100">
        <f t="shared" si="17"/>
        <v>99.193548387096769</v>
      </c>
      <c r="L100" s="44" t="s">
        <v>38</v>
      </c>
      <c r="M100" s="10"/>
      <c r="N100" s="10"/>
      <c r="O100" s="10"/>
      <c r="P100" s="44" t="s">
        <v>21</v>
      </c>
      <c r="Q100" s="44" t="s">
        <v>21</v>
      </c>
      <c r="R100" s="22"/>
      <c r="S100" s="66"/>
      <c r="T100" s="67"/>
    </row>
    <row r="101" spans="1:20" s="33" customFormat="1" ht="25.15" customHeight="1" x14ac:dyDescent="0.25">
      <c r="A101" s="34">
        <v>3</v>
      </c>
      <c r="B101" s="40" t="s">
        <v>197</v>
      </c>
      <c r="C101" s="34">
        <v>1</v>
      </c>
      <c r="D101" s="42">
        <v>12</v>
      </c>
      <c r="E101" s="43">
        <v>600</v>
      </c>
      <c r="F101" s="43">
        <v>598</v>
      </c>
      <c r="G101" s="96">
        <f t="shared" si="15"/>
        <v>99.666666666666671</v>
      </c>
      <c r="H101" s="42">
        <v>344</v>
      </c>
      <c r="I101" s="98">
        <f t="shared" si="16"/>
        <v>57.333333333333336</v>
      </c>
      <c r="J101" s="72">
        <v>344</v>
      </c>
      <c r="K101" s="100">
        <f t="shared" si="17"/>
        <v>100</v>
      </c>
      <c r="L101" s="44" t="s">
        <v>38</v>
      </c>
      <c r="M101" s="44"/>
      <c r="N101" s="44"/>
      <c r="O101" s="68"/>
      <c r="P101" s="44" t="s">
        <v>21</v>
      </c>
      <c r="Q101" s="44" t="s">
        <v>21</v>
      </c>
      <c r="R101" s="12" t="s">
        <v>198</v>
      </c>
    </row>
    <row r="102" spans="1:20" s="33" customFormat="1" ht="25.15" customHeight="1" x14ac:dyDescent="0.25">
      <c r="A102" s="34">
        <v>4</v>
      </c>
      <c r="B102" s="40" t="s">
        <v>199</v>
      </c>
      <c r="C102" s="34">
        <v>1</v>
      </c>
      <c r="D102" s="42">
        <v>12</v>
      </c>
      <c r="E102" s="43">
        <v>959</v>
      </c>
      <c r="F102" s="43">
        <v>958</v>
      </c>
      <c r="G102" s="96">
        <f t="shared" si="15"/>
        <v>99.895724713242956</v>
      </c>
      <c r="H102" s="42">
        <v>542</v>
      </c>
      <c r="I102" s="98">
        <f t="shared" si="16"/>
        <v>56.517205422314909</v>
      </c>
      <c r="J102" s="72">
        <v>542</v>
      </c>
      <c r="K102" s="100">
        <f t="shared" si="17"/>
        <v>100</v>
      </c>
      <c r="L102" s="44" t="s">
        <v>38</v>
      </c>
      <c r="M102" s="44"/>
      <c r="N102" s="44"/>
      <c r="O102" s="44"/>
      <c r="P102" s="44" t="s">
        <v>21</v>
      </c>
      <c r="Q102" s="44" t="s">
        <v>21</v>
      </c>
      <c r="R102" s="12"/>
    </row>
    <row r="103" spans="1:20" s="33" customFormat="1" ht="25.15" customHeight="1" x14ac:dyDescent="0.25">
      <c r="A103" s="34">
        <v>5</v>
      </c>
      <c r="B103" s="40" t="s">
        <v>91</v>
      </c>
      <c r="C103" s="34">
        <v>1</v>
      </c>
      <c r="D103" s="42">
        <v>6</v>
      </c>
      <c r="E103" s="43">
        <v>381</v>
      </c>
      <c r="F103" s="43">
        <v>381</v>
      </c>
      <c r="G103" s="96">
        <f t="shared" si="15"/>
        <v>100</v>
      </c>
      <c r="H103" s="42">
        <v>182</v>
      </c>
      <c r="I103" s="98">
        <f t="shared" si="16"/>
        <v>47.769028871391079</v>
      </c>
      <c r="J103" s="72">
        <v>182</v>
      </c>
      <c r="K103" s="100">
        <f t="shared" si="17"/>
        <v>100</v>
      </c>
      <c r="L103" s="44" t="s">
        <v>38</v>
      </c>
      <c r="M103" s="44"/>
      <c r="N103" s="44"/>
      <c r="O103" s="44"/>
      <c r="P103" s="44" t="s">
        <v>21</v>
      </c>
      <c r="Q103" s="44" t="s">
        <v>21</v>
      </c>
      <c r="R103" s="22"/>
    </row>
    <row r="104" spans="1:20" s="33" customFormat="1" ht="25.15" customHeight="1" x14ac:dyDescent="0.25">
      <c r="A104" s="34">
        <v>6</v>
      </c>
      <c r="B104" s="40" t="s">
        <v>200</v>
      </c>
      <c r="C104" s="34">
        <v>1</v>
      </c>
      <c r="D104" s="42">
        <v>14</v>
      </c>
      <c r="E104" s="43">
        <v>658</v>
      </c>
      <c r="F104" s="43">
        <v>658</v>
      </c>
      <c r="G104" s="96">
        <f t="shared" si="15"/>
        <v>100</v>
      </c>
      <c r="H104" s="42">
        <v>241</v>
      </c>
      <c r="I104" s="98">
        <f t="shared" si="16"/>
        <v>36.626139817629181</v>
      </c>
      <c r="J104" s="72">
        <v>241</v>
      </c>
      <c r="K104" s="100">
        <f t="shared" si="17"/>
        <v>100</v>
      </c>
      <c r="L104" s="44" t="s">
        <v>38</v>
      </c>
      <c r="M104" s="44"/>
      <c r="N104" s="44"/>
      <c r="O104" s="44"/>
      <c r="P104" s="44" t="s">
        <v>21</v>
      </c>
      <c r="Q104" s="44" t="s">
        <v>21</v>
      </c>
      <c r="R104" s="12" t="s">
        <v>25</v>
      </c>
    </row>
    <row r="105" spans="1:20" s="33" customFormat="1" ht="25.15" customHeight="1" x14ac:dyDescent="0.25">
      <c r="A105" s="34">
        <v>7</v>
      </c>
      <c r="B105" s="40" t="s">
        <v>201</v>
      </c>
      <c r="C105" s="34">
        <v>1</v>
      </c>
      <c r="D105" s="42">
        <v>7</v>
      </c>
      <c r="E105" s="43">
        <v>680</v>
      </c>
      <c r="F105" s="43">
        <v>677</v>
      </c>
      <c r="G105" s="96">
        <f t="shared" si="15"/>
        <v>99.558823529411768</v>
      </c>
      <c r="H105" s="42">
        <v>85</v>
      </c>
      <c r="I105" s="98">
        <f t="shared" si="16"/>
        <v>12.5</v>
      </c>
      <c r="J105" s="72">
        <v>85</v>
      </c>
      <c r="K105" s="100">
        <f t="shared" si="17"/>
        <v>100</v>
      </c>
      <c r="L105" s="44" t="s">
        <v>38</v>
      </c>
      <c r="M105" s="44"/>
      <c r="N105" s="44"/>
      <c r="O105" s="44"/>
      <c r="P105" s="44" t="s">
        <v>2</v>
      </c>
      <c r="Q105" s="44" t="s">
        <v>2</v>
      </c>
      <c r="R105" s="12" t="s">
        <v>224</v>
      </c>
    </row>
    <row r="106" spans="1:20" s="33" customFormat="1" ht="25.15" customHeight="1" x14ac:dyDescent="0.25">
      <c r="A106" s="34">
        <v>8</v>
      </c>
      <c r="B106" s="40" t="s">
        <v>202</v>
      </c>
      <c r="C106" s="34">
        <v>1</v>
      </c>
      <c r="D106" s="42">
        <v>10</v>
      </c>
      <c r="E106" s="43">
        <v>411</v>
      </c>
      <c r="F106" s="43">
        <v>411</v>
      </c>
      <c r="G106" s="96">
        <f t="shared" si="15"/>
        <v>100</v>
      </c>
      <c r="H106" s="42">
        <v>246</v>
      </c>
      <c r="I106" s="98">
        <f t="shared" si="16"/>
        <v>59.854014598540154</v>
      </c>
      <c r="J106" s="72">
        <v>246</v>
      </c>
      <c r="K106" s="100">
        <f t="shared" si="17"/>
        <v>100</v>
      </c>
      <c r="L106" s="44" t="s">
        <v>38</v>
      </c>
      <c r="M106" s="44"/>
      <c r="N106" s="44"/>
      <c r="O106" s="44"/>
      <c r="P106" s="44" t="s">
        <v>21</v>
      </c>
      <c r="Q106" s="44" t="s">
        <v>21</v>
      </c>
      <c r="R106" s="12" t="s">
        <v>25</v>
      </c>
    </row>
    <row r="107" spans="1:20" s="33" customFormat="1" ht="25.15" customHeight="1" x14ac:dyDescent="0.25">
      <c r="A107" s="34">
        <v>9</v>
      </c>
      <c r="B107" s="40" t="s">
        <v>203</v>
      </c>
      <c r="C107" s="34">
        <v>1</v>
      </c>
      <c r="D107" s="42">
        <v>13</v>
      </c>
      <c r="E107" s="30">
        <v>1425</v>
      </c>
      <c r="F107" s="30">
        <v>1413</v>
      </c>
      <c r="G107" s="96">
        <f t="shared" si="15"/>
        <v>99.157894736842096</v>
      </c>
      <c r="H107" s="42">
        <v>129</v>
      </c>
      <c r="I107" s="98">
        <f t="shared" si="16"/>
        <v>9.0526315789473699</v>
      </c>
      <c r="J107" s="72">
        <v>126</v>
      </c>
      <c r="K107" s="100">
        <f t="shared" si="17"/>
        <v>97.674418604651152</v>
      </c>
      <c r="L107" s="44" t="s">
        <v>38</v>
      </c>
      <c r="M107" s="65"/>
      <c r="N107" s="65"/>
      <c r="O107" s="44"/>
      <c r="P107" s="44" t="s">
        <v>2</v>
      </c>
      <c r="Q107" s="44" t="s">
        <v>2</v>
      </c>
      <c r="R107" s="12" t="s">
        <v>204</v>
      </c>
    </row>
    <row r="108" spans="1:20" s="33" customFormat="1" ht="25.15" customHeight="1" x14ac:dyDescent="0.25">
      <c r="A108" s="34">
        <v>10</v>
      </c>
      <c r="B108" s="40" t="s">
        <v>88</v>
      </c>
      <c r="C108" s="34">
        <v>1</v>
      </c>
      <c r="D108" s="42">
        <v>9</v>
      </c>
      <c r="E108" s="43">
        <v>1100</v>
      </c>
      <c r="F108" s="43">
        <v>1067</v>
      </c>
      <c r="G108" s="96">
        <f t="shared" si="15"/>
        <v>97</v>
      </c>
      <c r="H108" s="42">
        <v>137</v>
      </c>
      <c r="I108" s="98">
        <f t="shared" si="16"/>
        <v>12.454545454545455</v>
      </c>
      <c r="J108" s="72">
        <v>137</v>
      </c>
      <c r="K108" s="100">
        <f t="shared" si="17"/>
        <v>100</v>
      </c>
      <c r="L108" s="44" t="s">
        <v>38</v>
      </c>
      <c r="M108" s="44"/>
      <c r="N108" s="44"/>
      <c r="O108" s="44"/>
      <c r="P108" s="44" t="s">
        <v>22</v>
      </c>
      <c r="Q108" s="44" t="s">
        <v>22</v>
      </c>
      <c r="R108" s="12"/>
    </row>
    <row r="109" spans="1:20" s="33" customFormat="1" ht="25.15" customHeight="1" x14ac:dyDescent="0.25">
      <c r="A109" s="34">
        <v>11</v>
      </c>
      <c r="B109" s="40" t="s">
        <v>205</v>
      </c>
      <c r="C109" s="34">
        <v>1</v>
      </c>
      <c r="D109" s="36">
        <v>8</v>
      </c>
      <c r="E109" s="30">
        <v>554</v>
      </c>
      <c r="F109" s="30">
        <v>554</v>
      </c>
      <c r="G109" s="96">
        <f t="shared" si="15"/>
        <v>100</v>
      </c>
      <c r="H109" s="36">
        <v>327</v>
      </c>
      <c r="I109" s="98">
        <f t="shared" si="16"/>
        <v>59.025270758122737</v>
      </c>
      <c r="J109" s="90">
        <v>327</v>
      </c>
      <c r="K109" s="100">
        <f t="shared" si="17"/>
        <v>100</v>
      </c>
      <c r="L109" s="44" t="s">
        <v>38</v>
      </c>
      <c r="M109" s="34"/>
      <c r="N109" s="34"/>
      <c r="O109" s="34"/>
      <c r="P109" s="34" t="s">
        <v>21</v>
      </c>
      <c r="Q109" s="34" t="s">
        <v>21</v>
      </c>
      <c r="R109" s="39"/>
    </row>
    <row r="110" spans="1:20" s="33" customFormat="1" ht="25.15" customHeight="1" x14ac:dyDescent="0.25">
      <c r="A110" s="34">
        <v>12</v>
      </c>
      <c r="B110" s="40" t="s">
        <v>206</v>
      </c>
      <c r="C110" s="34">
        <v>1</v>
      </c>
      <c r="D110" s="42">
        <v>11</v>
      </c>
      <c r="E110" s="43">
        <v>805</v>
      </c>
      <c r="F110" s="43">
        <v>802</v>
      </c>
      <c r="G110" s="96">
        <f t="shared" si="15"/>
        <v>99.627329192546583</v>
      </c>
      <c r="H110" s="42">
        <v>144</v>
      </c>
      <c r="I110" s="98">
        <f t="shared" si="16"/>
        <v>17.888198757763977</v>
      </c>
      <c r="J110" s="72">
        <v>144</v>
      </c>
      <c r="K110" s="100">
        <f t="shared" si="17"/>
        <v>100</v>
      </c>
      <c r="L110" s="44" t="s">
        <v>38</v>
      </c>
      <c r="M110" s="44"/>
      <c r="N110" s="44"/>
      <c r="O110" s="44"/>
      <c r="P110" s="34" t="s">
        <v>21</v>
      </c>
      <c r="Q110" s="34" t="s">
        <v>21</v>
      </c>
      <c r="R110" s="12" t="s">
        <v>198</v>
      </c>
    </row>
    <row r="111" spans="1:20" s="33" customFormat="1" ht="25.15" customHeight="1" x14ac:dyDescent="0.25">
      <c r="A111" s="34">
        <v>13</v>
      </c>
      <c r="B111" s="40" t="s">
        <v>207</v>
      </c>
      <c r="C111" s="34">
        <v>1</v>
      </c>
      <c r="D111" s="42">
        <v>7</v>
      </c>
      <c r="E111" s="43">
        <v>459</v>
      </c>
      <c r="F111" s="43">
        <v>459</v>
      </c>
      <c r="G111" s="96">
        <f t="shared" si="15"/>
        <v>100</v>
      </c>
      <c r="H111" s="42">
        <v>269</v>
      </c>
      <c r="I111" s="98">
        <f t="shared" si="16"/>
        <v>58.605664488017425</v>
      </c>
      <c r="J111" s="72">
        <v>269</v>
      </c>
      <c r="K111" s="100">
        <f t="shared" si="17"/>
        <v>100</v>
      </c>
      <c r="L111" s="44" t="s">
        <v>38</v>
      </c>
      <c r="M111" s="44"/>
      <c r="N111" s="44"/>
      <c r="O111" s="44"/>
      <c r="P111" s="34" t="s">
        <v>21</v>
      </c>
      <c r="Q111" s="34" t="s">
        <v>21</v>
      </c>
      <c r="R111" s="12"/>
    </row>
    <row r="112" spans="1:20" s="33" customFormat="1" ht="25.15" customHeight="1" x14ac:dyDescent="0.25">
      <c r="A112" s="34">
        <v>14</v>
      </c>
      <c r="B112" s="40" t="s">
        <v>92</v>
      </c>
      <c r="C112" s="34">
        <v>1</v>
      </c>
      <c r="D112" s="42">
        <v>11</v>
      </c>
      <c r="E112" s="43">
        <v>680</v>
      </c>
      <c r="F112" s="43">
        <v>680</v>
      </c>
      <c r="G112" s="96">
        <f t="shared" si="15"/>
        <v>100</v>
      </c>
      <c r="H112" s="42">
        <v>282</v>
      </c>
      <c r="I112" s="98">
        <f t="shared" si="16"/>
        <v>41.470588235294123</v>
      </c>
      <c r="J112" s="72">
        <v>282</v>
      </c>
      <c r="K112" s="100">
        <f t="shared" si="17"/>
        <v>100</v>
      </c>
      <c r="L112" s="44" t="s">
        <v>38</v>
      </c>
      <c r="M112" s="44"/>
      <c r="N112" s="44"/>
      <c r="O112" s="44"/>
      <c r="P112" s="34" t="s">
        <v>21</v>
      </c>
      <c r="Q112" s="34" t="s">
        <v>21</v>
      </c>
      <c r="R112" s="12"/>
    </row>
    <row r="113" spans="1:18" s="33" customFormat="1" ht="25.15" customHeight="1" x14ac:dyDescent="0.25">
      <c r="A113" s="34">
        <v>15</v>
      </c>
      <c r="B113" s="40" t="s">
        <v>208</v>
      </c>
      <c r="C113" s="34">
        <v>1</v>
      </c>
      <c r="D113" s="42">
        <v>12</v>
      </c>
      <c r="E113" s="43">
        <v>949</v>
      </c>
      <c r="F113" s="43">
        <v>947</v>
      </c>
      <c r="G113" s="96">
        <f t="shared" si="15"/>
        <v>99.789251844046362</v>
      </c>
      <c r="H113" s="42">
        <v>453</v>
      </c>
      <c r="I113" s="98">
        <f t="shared" si="16"/>
        <v>47.734457323498418</v>
      </c>
      <c r="J113" s="72">
        <v>453</v>
      </c>
      <c r="K113" s="100">
        <f t="shared" si="17"/>
        <v>100</v>
      </c>
      <c r="L113" s="44" t="s">
        <v>38</v>
      </c>
      <c r="M113" s="65"/>
      <c r="N113" s="65"/>
      <c r="O113" s="44"/>
      <c r="P113" s="34" t="s">
        <v>21</v>
      </c>
      <c r="Q113" s="34" t="s">
        <v>21</v>
      </c>
      <c r="R113" s="12"/>
    </row>
    <row r="114" spans="1:18" s="33" customFormat="1" ht="25.15" customHeight="1" x14ac:dyDescent="0.25">
      <c r="A114" s="34">
        <v>16</v>
      </c>
      <c r="B114" s="40" t="s">
        <v>209</v>
      </c>
      <c r="C114" s="34">
        <v>1</v>
      </c>
      <c r="D114" s="42">
        <v>6</v>
      </c>
      <c r="E114" s="43">
        <v>233</v>
      </c>
      <c r="F114" s="43">
        <v>233</v>
      </c>
      <c r="G114" s="96">
        <f t="shared" si="15"/>
        <v>100</v>
      </c>
      <c r="H114" s="42">
        <v>166</v>
      </c>
      <c r="I114" s="98">
        <f t="shared" si="16"/>
        <v>71.24463519313305</v>
      </c>
      <c r="J114" s="72">
        <v>166</v>
      </c>
      <c r="K114" s="100">
        <f t="shared" si="17"/>
        <v>100</v>
      </c>
      <c r="L114" s="44" t="s">
        <v>38</v>
      </c>
      <c r="M114" s="44"/>
      <c r="N114" s="44"/>
      <c r="O114" s="44"/>
      <c r="P114" s="34" t="s">
        <v>21</v>
      </c>
      <c r="Q114" s="34" t="s">
        <v>21</v>
      </c>
      <c r="R114" s="22"/>
    </row>
    <row r="115" spans="1:18" s="33" customFormat="1" ht="25.15" customHeight="1" x14ac:dyDescent="0.25">
      <c r="A115" s="34">
        <v>17</v>
      </c>
      <c r="B115" s="40" t="s">
        <v>210</v>
      </c>
      <c r="C115" s="34">
        <v>1</v>
      </c>
      <c r="D115" s="42">
        <v>5</v>
      </c>
      <c r="E115" s="43">
        <v>307</v>
      </c>
      <c r="F115" s="43">
        <v>307</v>
      </c>
      <c r="G115" s="96">
        <f t="shared" si="15"/>
        <v>100</v>
      </c>
      <c r="H115" s="42">
        <v>156</v>
      </c>
      <c r="I115" s="98">
        <f t="shared" si="16"/>
        <v>50.814332247557005</v>
      </c>
      <c r="J115" s="72">
        <v>156</v>
      </c>
      <c r="K115" s="100">
        <f t="shared" si="17"/>
        <v>100</v>
      </c>
      <c r="L115" s="44" t="s">
        <v>38</v>
      </c>
      <c r="M115" s="44"/>
      <c r="N115" s="44"/>
      <c r="O115" s="44"/>
      <c r="P115" s="34" t="s">
        <v>21</v>
      </c>
      <c r="Q115" s="34" t="s">
        <v>21</v>
      </c>
      <c r="R115" s="12"/>
    </row>
    <row r="116" spans="1:18" s="33" customFormat="1" ht="25.15" customHeight="1" x14ac:dyDescent="0.25">
      <c r="A116" s="34">
        <v>18</v>
      </c>
      <c r="B116" s="40" t="s">
        <v>90</v>
      </c>
      <c r="C116" s="34">
        <v>1</v>
      </c>
      <c r="D116" s="42">
        <v>7</v>
      </c>
      <c r="E116" s="43">
        <v>399</v>
      </c>
      <c r="F116" s="43">
        <v>399</v>
      </c>
      <c r="G116" s="96">
        <f t="shared" si="15"/>
        <v>100</v>
      </c>
      <c r="H116" s="42">
        <v>197</v>
      </c>
      <c r="I116" s="98">
        <f t="shared" si="16"/>
        <v>49.373433583959894</v>
      </c>
      <c r="J116" s="72">
        <v>197</v>
      </c>
      <c r="K116" s="100">
        <f t="shared" si="17"/>
        <v>100</v>
      </c>
      <c r="L116" s="44" t="s">
        <v>38</v>
      </c>
      <c r="M116" s="10"/>
      <c r="N116" s="10"/>
      <c r="O116" s="10"/>
      <c r="P116" s="34" t="s">
        <v>21</v>
      </c>
      <c r="Q116" s="34" t="s">
        <v>21</v>
      </c>
      <c r="R116" s="12" t="s">
        <v>25</v>
      </c>
    </row>
    <row r="117" spans="1:18" s="33" customFormat="1" ht="25.15" customHeight="1" x14ac:dyDescent="0.25">
      <c r="A117" s="34">
        <v>19</v>
      </c>
      <c r="B117" s="40" t="s">
        <v>211</v>
      </c>
      <c r="C117" s="34">
        <v>1</v>
      </c>
      <c r="D117" s="42">
        <v>7</v>
      </c>
      <c r="E117" s="43">
        <v>544</v>
      </c>
      <c r="F117" s="43">
        <v>544</v>
      </c>
      <c r="G117" s="96">
        <f t="shared" si="15"/>
        <v>100</v>
      </c>
      <c r="H117" s="42">
        <v>321</v>
      </c>
      <c r="I117" s="98">
        <f t="shared" si="16"/>
        <v>59.007352941176471</v>
      </c>
      <c r="J117" s="72">
        <v>321</v>
      </c>
      <c r="K117" s="100">
        <f t="shared" si="17"/>
        <v>100</v>
      </c>
      <c r="L117" s="44" t="s">
        <v>38</v>
      </c>
      <c r="M117" s="65"/>
      <c r="N117" s="65"/>
      <c r="O117" s="44"/>
      <c r="P117" s="34" t="s">
        <v>21</v>
      </c>
      <c r="Q117" s="34" t="s">
        <v>21</v>
      </c>
      <c r="R117" s="12" t="s">
        <v>25</v>
      </c>
    </row>
    <row r="118" spans="1:18" s="33" customFormat="1" ht="25.15" customHeight="1" x14ac:dyDescent="0.25">
      <c r="A118" s="34">
        <v>20</v>
      </c>
      <c r="B118" s="40" t="s">
        <v>212</v>
      </c>
      <c r="C118" s="34">
        <v>1</v>
      </c>
      <c r="D118" s="42">
        <v>6</v>
      </c>
      <c r="E118" s="43">
        <v>652</v>
      </c>
      <c r="F118" s="43">
        <v>575</v>
      </c>
      <c r="G118" s="96">
        <f t="shared" si="15"/>
        <v>88.190184049079761</v>
      </c>
      <c r="H118" s="69">
        <v>26</v>
      </c>
      <c r="I118" s="98">
        <f t="shared" si="16"/>
        <v>3.9877300613496933</v>
      </c>
      <c r="J118" s="72">
        <v>26</v>
      </c>
      <c r="K118" s="100">
        <f t="shared" si="17"/>
        <v>100</v>
      </c>
      <c r="L118" s="44" t="s">
        <v>38</v>
      </c>
      <c r="M118" s="44"/>
      <c r="N118" s="44"/>
      <c r="O118" s="44"/>
      <c r="P118" s="44" t="s">
        <v>2</v>
      </c>
      <c r="Q118" s="44" t="s">
        <v>2</v>
      </c>
      <c r="R118" s="12"/>
    </row>
    <row r="119" spans="1:18" s="33" customFormat="1" ht="25.15" customHeight="1" x14ac:dyDescent="0.25">
      <c r="A119" s="34">
        <v>21</v>
      </c>
      <c r="B119" s="40" t="s">
        <v>213</v>
      </c>
      <c r="C119" s="34">
        <v>1</v>
      </c>
      <c r="D119" s="42">
        <v>9</v>
      </c>
      <c r="E119" s="43">
        <v>481</v>
      </c>
      <c r="F119" s="43">
        <v>481</v>
      </c>
      <c r="G119" s="96">
        <f t="shared" si="15"/>
        <v>100</v>
      </c>
      <c r="H119" s="42">
        <v>296</v>
      </c>
      <c r="I119" s="98">
        <f t="shared" si="16"/>
        <v>61.53846153846154</v>
      </c>
      <c r="J119" s="72">
        <v>296</v>
      </c>
      <c r="K119" s="100">
        <f t="shared" si="17"/>
        <v>100</v>
      </c>
      <c r="L119" s="44" t="s">
        <v>38</v>
      </c>
      <c r="M119" s="44"/>
      <c r="N119" s="34"/>
      <c r="O119" s="44"/>
      <c r="P119" s="44" t="s">
        <v>21</v>
      </c>
      <c r="Q119" s="44" t="s">
        <v>21</v>
      </c>
      <c r="R119" s="12" t="s">
        <v>214</v>
      </c>
    </row>
    <row r="120" spans="1:18" s="54" customFormat="1" ht="25.15" customHeight="1" x14ac:dyDescent="0.25">
      <c r="A120" s="55" t="s">
        <v>65</v>
      </c>
      <c r="B120" s="56" t="s">
        <v>274</v>
      </c>
      <c r="C120" s="55">
        <f>SUM(C121:C135)</f>
        <v>15</v>
      </c>
      <c r="D120" s="57">
        <f t="shared" ref="D120:J120" si="22">SUM(D121:D135)</f>
        <v>153</v>
      </c>
      <c r="E120" s="58">
        <f t="shared" si="22"/>
        <v>13768</v>
      </c>
      <c r="F120" s="58">
        <f t="shared" si="22"/>
        <v>13437</v>
      </c>
      <c r="G120" s="97">
        <f t="shared" si="15"/>
        <v>97.595874491574662</v>
      </c>
      <c r="H120" s="58">
        <f t="shared" si="22"/>
        <v>2945</v>
      </c>
      <c r="I120" s="102">
        <f t="shared" si="16"/>
        <v>21.390180127832657</v>
      </c>
      <c r="J120" s="89">
        <f t="shared" si="22"/>
        <v>2926</v>
      </c>
      <c r="K120" s="103">
        <f t="shared" si="17"/>
        <v>99.354838709677423</v>
      </c>
      <c r="L120" s="59">
        <f>COUNTA(L121:L135)</f>
        <v>15</v>
      </c>
      <c r="M120" s="59">
        <f t="shared" ref="M120:O120" si="23">COUNTA(M121:M135)</f>
        <v>0</v>
      </c>
      <c r="N120" s="59">
        <f t="shared" si="23"/>
        <v>3</v>
      </c>
      <c r="O120" s="59">
        <f t="shared" si="23"/>
        <v>0</v>
      </c>
      <c r="P120" s="55"/>
      <c r="Q120" s="55"/>
      <c r="R120" s="60"/>
    </row>
    <row r="121" spans="1:18" s="70" customFormat="1" ht="25.15" customHeight="1" x14ac:dyDescent="0.25">
      <c r="A121" s="34">
        <v>1</v>
      </c>
      <c r="B121" s="35" t="s">
        <v>226</v>
      </c>
      <c r="C121" s="34">
        <v>1</v>
      </c>
      <c r="D121" s="36">
        <v>24</v>
      </c>
      <c r="E121" s="30">
        <v>3377</v>
      </c>
      <c r="F121" s="30">
        <v>3138</v>
      </c>
      <c r="G121" s="96">
        <f t="shared" si="15"/>
        <v>92.922712466686406</v>
      </c>
      <c r="H121" s="36">
        <v>139</v>
      </c>
      <c r="I121" s="98">
        <f t="shared" si="16"/>
        <v>4.1160793603790342</v>
      </c>
      <c r="J121" s="90">
        <v>130</v>
      </c>
      <c r="K121" s="100">
        <f t="shared" si="17"/>
        <v>93.525179856115102</v>
      </c>
      <c r="L121" s="34" t="s">
        <v>38</v>
      </c>
      <c r="M121" s="35"/>
      <c r="N121" s="35"/>
      <c r="O121" s="35"/>
      <c r="P121" s="34" t="s">
        <v>2</v>
      </c>
      <c r="Q121" s="34" t="s">
        <v>2</v>
      </c>
      <c r="R121" s="39"/>
    </row>
    <row r="122" spans="1:18" s="70" customFormat="1" ht="25.15" customHeight="1" x14ac:dyDescent="0.25">
      <c r="A122" s="34">
        <v>2</v>
      </c>
      <c r="B122" s="35" t="s">
        <v>106</v>
      </c>
      <c r="C122" s="34">
        <v>1</v>
      </c>
      <c r="D122" s="36">
        <v>16</v>
      </c>
      <c r="E122" s="30">
        <v>1236</v>
      </c>
      <c r="F122" s="30">
        <v>1236</v>
      </c>
      <c r="G122" s="96">
        <f t="shared" si="15"/>
        <v>100</v>
      </c>
      <c r="H122" s="36">
        <v>99</v>
      </c>
      <c r="I122" s="98">
        <f t="shared" si="16"/>
        <v>8.009708737864079</v>
      </c>
      <c r="J122" s="90">
        <v>99</v>
      </c>
      <c r="K122" s="100">
        <f t="shared" si="17"/>
        <v>100</v>
      </c>
      <c r="L122" s="34" t="s">
        <v>38</v>
      </c>
      <c r="M122" s="35"/>
      <c r="N122" s="35"/>
      <c r="O122" s="35"/>
      <c r="P122" s="34" t="s">
        <v>2</v>
      </c>
      <c r="Q122" s="34" t="s">
        <v>2</v>
      </c>
      <c r="R122" s="39" t="s">
        <v>232</v>
      </c>
    </row>
    <row r="123" spans="1:18" s="70" customFormat="1" ht="25.15" customHeight="1" x14ac:dyDescent="0.25">
      <c r="A123" s="34">
        <v>3</v>
      </c>
      <c r="B123" s="35" t="s">
        <v>109</v>
      </c>
      <c r="C123" s="34">
        <v>1</v>
      </c>
      <c r="D123" s="36">
        <v>10</v>
      </c>
      <c r="E123" s="30">
        <v>1309</v>
      </c>
      <c r="F123" s="30">
        <v>1283</v>
      </c>
      <c r="G123" s="96">
        <f t="shared" si="15"/>
        <v>98.013750954927431</v>
      </c>
      <c r="H123" s="36">
        <v>120</v>
      </c>
      <c r="I123" s="98">
        <f t="shared" si="16"/>
        <v>9.1673032849503446</v>
      </c>
      <c r="J123" s="90">
        <v>117</v>
      </c>
      <c r="K123" s="100">
        <f t="shared" si="17"/>
        <v>97.5</v>
      </c>
      <c r="L123" s="34" t="s">
        <v>38</v>
      </c>
      <c r="M123" s="35"/>
      <c r="N123" s="35"/>
      <c r="O123" s="35"/>
      <c r="P123" s="34" t="s">
        <v>2</v>
      </c>
      <c r="Q123" s="34" t="s">
        <v>2</v>
      </c>
      <c r="R123" s="39"/>
    </row>
    <row r="124" spans="1:18" s="70" customFormat="1" ht="25.15" customHeight="1" x14ac:dyDescent="0.25">
      <c r="A124" s="34">
        <v>4</v>
      </c>
      <c r="B124" s="35" t="s">
        <v>107</v>
      </c>
      <c r="C124" s="34">
        <v>1</v>
      </c>
      <c r="D124" s="36">
        <v>7</v>
      </c>
      <c r="E124" s="30">
        <v>862</v>
      </c>
      <c r="F124" s="43">
        <v>802</v>
      </c>
      <c r="G124" s="96">
        <f t="shared" si="15"/>
        <v>93.039443155452446</v>
      </c>
      <c r="H124" s="42">
        <v>43</v>
      </c>
      <c r="I124" s="98">
        <f t="shared" si="16"/>
        <v>4.9883990719257536</v>
      </c>
      <c r="J124" s="72">
        <v>37</v>
      </c>
      <c r="K124" s="100">
        <f t="shared" si="17"/>
        <v>86.04651162790698</v>
      </c>
      <c r="L124" s="34" t="s">
        <v>38</v>
      </c>
      <c r="M124" s="41"/>
      <c r="N124" s="41"/>
      <c r="O124" s="41"/>
      <c r="P124" s="34" t="s">
        <v>2</v>
      </c>
      <c r="Q124" s="34" t="s">
        <v>2</v>
      </c>
      <c r="R124" s="12" t="s">
        <v>204</v>
      </c>
    </row>
    <row r="125" spans="1:18" s="70" customFormat="1" ht="25.15" customHeight="1" x14ac:dyDescent="0.25">
      <c r="A125" s="34">
        <v>5</v>
      </c>
      <c r="B125" s="35" t="s">
        <v>108</v>
      </c>
      <c r="C125" s="34">
        <v>1</v>
      </c>
      <c r="D125" s="36">
        <v>9</v>
      </c>
      <c r="E125" s="30">
        <v>860</v>
      </c>
      <c r="F125" s="30">
        <v>860</v>
      </c>
      <c r="G125" s="96">
        <f t="shared" si="15"/>
        <v>100</v>
      </c>
      <c r="H125" s="36">
        <v>143</v>
      </c>
      <c r="I125" s="98">
        <f t="shared" si="16"/>
        <v>16.627906976744185</v>
      </c>
      <c r="J125" s="90">
        <v>143</v>
      </c>
      <c r="K125" s="100">
        <f t="shared" si="17"/>
        <v>100</v>
      </c>
      <c r="L125" s="34" t="s">
        <v>38</v>
      </c>
      <c r="M125" s="35"/>
      <c r="N125" s="35"/>
      <c r="O125" s="35"/>
      <c r="P125" s="34" t="s">
        <v>21</v>
      </c>
      <c r="Q125" s="34" t="s">
        <v>21</v>
      </c>
      <c r="R125" s="39" t="s">
        <v>56</v>
      </c>
    </row>
    <row r="126" spans="1:18" s="70" customFormat="1" ht="25.15" customHeight="1" x14ac:dyDescent="0.25">
      <c r="A126" s="34">
        <v>6</v>
      </c>
      <c r="B126" s="35" t="s">
        <v>105</v>
      </c>
      <c r="C126" s="34">
        <v>1</v>
      </c>
      <c r="D126" s="36">
        <v>13</v>
      </c>
      <c r="E126" s="30">
        <v>1186</v>
      </c>
      <c r="F126" s="30">
        <v>1181</v>
      </c>
      <c r="G126" s="96">
        <f t="shared" si="15"/>
        <v>99.578414839797631</v>
      </c>
      <c r="H126" s="36">
        <v>342</v>
      </c>
      <c r="I126" s="98">
        <f t="shared" si="16"/>
        <v>28.836424957841484</v>
      </c>
      <c r="J126" s="90">
        <v>341</v>
      </c>
      <c r="K126" s="100">
        <f t="shared" si="17"/>
        <v>99.707602339181292</v>
      </c>
      <c r="L126" s="34" t="s">
        <v>38</v>
      </c>
      <c r="M126" s="35"/>
      <c r="N126" s="35"/>
      <c r="O126" s="35"/>
      <c r="P126" s="34" t="s">
        <v>21</v>
      </c>
      <c r="Q126" s="34" t="s">
        <v>21</v>
      </c>
      <c r="R126" s="39" t="s">
        <v>56</v>
      </c>
    </row>
    <row r="127" spans="1:18" s="70" customFormat="1" ht="25.15" customHeight="1" x14ac:dyDescent="0.25">
      <c r="A127" s="34">
        <v>7</v>
      </c>
      <c r="B127" s="35" t="s">
        <v>101</v>
      </c>
      <c r="C127" s="34">
        <v>1</v>
      </c>
      <c r="D127" s="36">
        <v>9</v>
      </c>
      <c r="E127" s="30">
        <v>808</v>
      </c>
      <c r="F127" s="30">
        <v>808</v>
      </c>
      <c r="G127" s="96">
        <f t="shared" si="15"/>
        <v>100</v>
      </c>
      <c r="H127" s="36">
        <v>347</v>
      </c>
      <c r="I127" s="98">
        <f t="shared" si="16"/>
        <v>42.945544554455445</v>
      </c>
      <c r="J127" s="90">
        <v>347</v>
      </c>
      <c r="K127" s="100">
        <f t="shared" si="17"/>
        <v>100</v>
      </c>
      <c r="L127" s="34" t="s">
        <v>38</v>
      </c>
      <c r="M127" s="35"/>
      <c r="N127" s="35"/>
      <c r="O127" s="35"/>
      <c r="P127" s="34" t="s">
        <v>21</v>
      </c>
      <c r="Q127" s="34" t="s">
        <v>21</v>
      </c>
      <c r="R127" s="39" t="s">
        <v>56</v>
      </c>
    </row>
    <row r="128" spans="1:18" s="70" customFormat="1" ht="25.15" customHeight="1" x14ac:dyDescent="0.25">
      <c r="A128" s="34">
        <v>8</v>
      </c>
      <c r="B128" s="35" t="s">
        <v>103</v>
      </c>
      <c r="C128" s="34">
        <v>1</v>
      </c>
      <c r="D128" s="36">
        <v>9</v>
      </c>
      <c r="E128" s="30">
        <v>546</v>
      </c>
      <c r="F128" s="30">
        <v>545</v>
      </c>
      <c r="G128" s="96">
        <f t="shared" si="15"/>
        <v>99.81684981684981</v>
      </c>
      <c r="H128" s="36">
        <v>129</v>
      </c>
      <c r="I128" s="98">
        <f t="shared" si="16"/>
        <v>23.626373626373624</v>
      </c>
      <c r="J128" s="90">
        <v>129</v>
      </c>
      <c r="K128" s="100">
        <f t="shared" si="17"/>
        <v>100</v>
      </c>
      <c r="L128" s="34" t="s">
        <v>38</v>
      </c>
      <c r="M128" s="35"/>
      <c r="N128" s="35"/>
      <c r="O128" s="35"/>
      <c r="P128" s="34" t="s">
        <v>21</v>
      </c>
      <c r="Q128" s="34" t="s">
        <v>21</v>
      </c>
      <c r="R128" s="39"/>
    </row>
    <row r="129" spans="1:18" s="70" customFormat="1" ht="25.15" customHeight="1" x14ac:dyDescent="0.25">
      <c r="A129" s="34">
        <v>9</v>
      </c>
      <c r="B129" s="35" t="s">
        <v>100</v>
      </c>
      <c r="C129" s="34">
        <v>1</v>
      </c>
      <c r="D129" s="36">
        <v>11</v>
      </c>
      <c r="E129" s="30">
        <v>541</v>
      </c>
      <c r="F129" s="30">
        <v>541</v>
      </c>
      <c r="G129" s="96">
        <f t="shared" si="15"/>
        <v>100</v>
      </c>
      <c r="H129" s="36">
        <v>231</v>
      </c>
      <c r="I129" s="98">
        <f t="shared" si="16"/>
        <v>42.698706099815162</v>
      </c>
      <c r="J129" s="90">
        <v>231</v>
      </c>
      <c r="K129" s="100">
        <f t="shared" si="17"/>
        <v>100</v>
      </c>
      <c r="L129" s="34" t="s">
        <v>38</v>
      </c>
      <c r="M129" s="35"/>
      <c r="N129" s="35"/>
      <c r="O129" s="35"/>
      <c r="P129" s="34" t="s">
        <v>21</v>
      </c>
      <c r="Q129" s="34" t="s">
        <v>21</v>
      </c>
      <c r="R129" s="39"/>
    </row>
    <row r="130" spans="1:18" s="70" customFormat="1" ht="25.15" customHeight="1" x14ac:dyDescent="0.25">
      <c r="A130" s="34">
        <v>10</v>
      </c>
      <c r="B130" s="35" t="s">
        <v>98</v>
      </c>
      <c r="C130" s="34">
        <v>1</v>
      </c>
      <c r="D130" s="42">
        <v>10</v>
      </c>
      <c r="E130" s="30">
        <v>907</v>
      </c>
      <c r="F130" s="30">
        <v>907</v>
      </c>
      <c r="G130" s="96">
        <f t="shared" si="15"/>
        <v>100</v>
      </c>
      <c r="H130" s="42">
        <v>433</v>
      </c>
      <c r="I130" s="98">
        <f t="shared" si="16"/>
        <v>47.739801543550165</v>
      </c>
      <c r="J130" s="72">
        <v>433</v>
      </c>
      <c r="K130" s="100">
        <f t="shared" si="17"/>
        <v>100</v>
      </c>
      <c r="L130" s="34" t="s">
        <v>38</v>
      </c>
      <c r="M130" s="41"/>
      <c r="N130" s="41" t="s">
        <v>38</v>
      </c>
      <c r="O130" s="41"/>
      <c r="P130" s="34" t="s">
        <v>21</v>
      </c>
      <c r="Q130" s="34" t="s">
        <v>21</v>
      </c>
      <c r="R130" s="12"/>
    </row>
    <row r="131" spans="1:18" s="70" customFormat="1" ht="25.15" customHeight="1" x14ac:dyDescent="0.25">
      <c r="A131" s="34">
        <v>11</v>
      </c>
      <c r="B131" s="35" t="s">
        <v>99</v>
      </c>
      <c r="C131" s="34">
        <v>1</v>
      </c>
      <c r="D131" s="36">
        <v>10</v>
      </c>
      <c r="E131" s="30">
        <v>611</v>
      </c>
      <c r="F131" s="30">
        <v>611</v>
      </c>
      <c r="G131" s="96">
        <f t="shared" si="15"/>
        <v>100</v>
      </c>
      <c r="H131" s="36">
        <v>335</v>
      </c>
      <c r="I131" s="98">
        <f t="shared" si="16"/>
        <v>54.828150572831426</v>
      </c>
      <c r="J131" s="90">
        <v>335</v>
      </c>
      <c r="K131" s="100">
        <f t="shared" si="17"/>
        <v>100</v>
      </c>
      <c r="L131" s="34" t="s">
        <v>38</v>
      </c>
      <c r="M131" s="35"/>
      <c r="N131" s="35"/>
      <c r="O131" s="35"/>
      <c r="P131" s="34" t="s">
        <v>21</v>
      </c>
      <c r="Q131" s="34" t="s">
        <v>21</v>
      </c>
      <c r="R131" s="39"/>
    </row>
    <row r="132" spans="1:18" s="70" customFormat="1" ht="25.15" customHeight="1" x14ac:dyDescent="0.25">
      <c r="A132" s="34">
        <v>12</v>
      </c>
      <c r="B132" s="35" t="s">
        <v>97</v>
      </c>
      <c r="C132" s="34">
        <v>1</v>
      </c>
      <c r="D132" s="42">
        <v>3</v>
      </c>
      <c r="E132" s="30">
        <v>301</v>
      </c>
      <c r="F132" s="30">
        <v>301</v>
      </c>
      <c r="G132" s="96">
        <f t="shared" si="15"/>
        <v>100</v>
      </c>
      <c r="H132" s="42">
        <v>175</v>
      </c>
      <c r="I132" s="98">
        <f t="shared" si="16"/>
        <v>58.139534883720934</v>
      </c>
      <c r="J132" s="72">
        <v>175</v>
      </c>
      <c r="K132" s="100">
        <f t="shared" si="17"/>
        <v>100</v>
      </c>
      <c r="L132" s="34" t="s">
        <v>38</v>
      </c>
      <c r="M132" s="41"/>
      <c r="N132" s="41" t="s">
        <v>38</v>
      </c>
      <c r="O132" s="41"/>
      <c r="P132" s="34" t="s">
        <v>21</v>
      </c>
      <c r="Q132" s="34" t="s">
        <v>21</v>
      </c>
      <c r="R132" s="39"/>
    </row>
    <row r="133" spans="1:18" s="70" customFormat="1" ht="25.15" customHeight="1" x14ac:dyDescent="0.25">
      <c r="A133" s="34">
        <v>13</v>
      </c>
      <c r="B133" s="35" t="s">
        <v>102</v>
      </c>
      <c r="C133" s="34">
        <v>1</v>
      </c>
      <c r="D133" s="42">
        <v>9</v>
      </c>
      <c r="E133" s="95">
        <v>305</v>
      </c>
      <c r="F133" s="30">
        <v>305</v>
      </c>
      <c r="G133" s="96">
        <f t="shared" si="15"/>
        <v>100</v>
      </c>
      <c r="H133" s="42">
        <v>141</v>
      </c>
      <c r="I133" s="98">
        <f t="shared" si="16"/>
        <v>46.229508196721312</v>
      </c>
      <c r="J133" s="72">
        <v>141</v>
      </c>
      <c r="K133" s="100">
        <f t="shared" si="17"/>
        <v>100</v>
      </c>
      <c r="L133" s="34" t="s">
        <v>38</v>
      </c>
      <c r="M133" s="41"/>
      <c r="N133" s="41" t="s">
        <v>38</v>
      </c>
      <c r="O133" s="41"/>
      <c r="P133" s="34" t="s">
        <v>21</v>
      </c>
      <c r="Q133" s="34" t="s">
        <v>21</v>
      </c>
      <c r="R133" s="12"/>
    </row>
    <row r="134" spans="1:18" s="70" customFormat="1" ht="25.15" customHeight="1" x14ac:dyDescent="0.25">
      <c r="A134" s="34">
        <v>14</v>
      </c>
      <c r="B134" s="35" t="s">
        <v>104</v>
      </c>
      <c r="C134" s="34">
        <v>1</v>
      </c>
      <c r="D134" s="36">
        <v>5</v>
      </c>
      <c r="E134" s="30">
        <v>576</v>
      </c>
      <c r="F134" s="30">
        <v>576</v>
      </c>
      <c r="G134" s="96">
        <f t="shared" si="15"/>
        <v>100</v>
      </c>
      <c r="H134" s="36">
        <v>101</v>
      </c>
      <c r="I134" s="98">
        <f t="shared" si="16"/>
        <v>17.534722222222221</v>
      </c>
      <c r="J134" s="90">
        <v>101</v>
      </c>
      <c r="K134" s="100">
        <f t="shared" si="17"/>
        <v>100</v>
      </c>
      <c r="L134" s="34" t="s">
        <v>38</v>
      </c>
      <c r="M134" s="35"/>
      <c r="N134" s="35"/>
      <c r="O134" s="35"/>
      <c r="P134" s="34" t="s">
        <v>21</v>
      </c>
      <c r="Q134" s="34" t="s">
        <v>21</v>
      </c>
      <c r="R134" s="39"/>
    </row>
    <row r="135" spans="1:18" s="70" customFormat="1" ht="25.15" customHeight="1" x14ac:dyDescent="0.25">
      <c r="A135" s="34">
        <v>15</v>
      </c>
      <c r="B135" s="35" t="s">
        <v>96</v>
      </c>
      <c r="C135" s="34">
        <v>1</v>
      </c>
      <c r="D135" s="71">
        <v>8</v>
      </c>
      <c r="E135" s="30">
        <v>343</v>
      </c>
      <c r="F135" s="30">
        <v>343</v>
      </c>
      <c r="G135" s="96">
        <f t="shared" si="15"/>
        <v>100</v>
      </c>
      <c r="H135" s="36">
        <v>167</v>
      </c>
      <c r="I135" s="98">
        <f t="shared" si="16"/>
        <v>48.688046647230323</v>
      </c>
      <c r="J135" s="90">
        <v>167</v>
      </c>
      <c r="K135" s="100">
        <f t="shared" si="17"/>
        <v>100</v>
      </c>
      <c r="L135" s="34" t="s">
        <v>38</v>
      </c>
      <c r="M135" s="35"/>
      <c r="N135" s="35"/>
      <c r="O135" s="35"/>
      <c r="P135" s="34" t="s">
        <v>21</v>
      </c>
      <c r="Q135" s="34" t="s">
        <v>21</v>
      </c>
      <c r="R135" s="39"/>
    </row>
    <row r="136" spans="1:18" s="54" customFormat="1" ht="25.15" customHeight="1" x14ac:dyDescent="0.25">
      <c r="A136" s="55" t="s">
        <v>66</v>
      </c>
      <c r="B136" s="56" t="s">
        <v>233</v>
      </c>
      <c r="C136" s="55">
        <f>SUM(C137:C153)</f>
        <v>17</v>
      </c>
      <c r="D136" s="57">
        <f t="shared" ref="D136:J136" si="24">SUM(D137:D153)</f>
        <v>146</v>
      </c>
      <c r="E136" s="58">
        <f t="shared" si="24"/>
        <v>10971</v>
      </c>
      <c r="F136" s="58">
        <f t="shared" si="24"/>
        <v>10946</v>
      </c>
      <c r="G136" s="97">
        <f t="shared" si="15"/>
        <v>99.772126515358678</v>
      </c>
      <c r="H136" s="58">
        <f t="shared" si="24"/>
        <v>4460</v>
      </c>
      <c r="I136" s="102">
        <f t="shared" si="16"/>
        <v>40.652629660012764</v>
      </c>
      <c r="J136" s="89">
        <f t="shared" si="24"/>
        <v>4460</v>
      </c>
      <c r="K136" s="103">
        <f t="shared" si="17"/>
        <v>100</v>
      </c>
      <c r="L136" s="59">
        <f>COUNTA(L137:L153)</f>
        <v>17</v>
      </c>
      <c r="M136" s="59">
        <f t="shared" ref="M136:O136" si="25">COUNTA(M137:M153)</f>
        <v>0</v>
      </c>
      <c r="N136" s="59">
        <f t="shared" si="25"/>
        <v>0</v>
      </c>
      <c r="O136" s="59">
        <f t="shared" si="25"/>
        <v>0</v>
      </c>
      <c r="P136" s="55"/>
      <c r="Q136" s="55"/>
      <c r="R136" s="60"/>
    </row>
    <row r="137" spans="1:18" s="33" customFormat="1" ht="25.15" customHeight="1" x14ac:dyDescent="0.25">
      <c r="A137" s="34">
        <v>1</v>
      </c>
      <c r="B137" s="40" t="s">
        <v>122</v>
      </c>
      <c r="C137" s="34">
        <v>1</v>
      </c>
      <c r="D137" s="36">
        <v>9</v>
      </c>
      <c r="E137" s="36">
        <v>685</v>
      </c>
      <c r="F137" s="36">
        <v>679</v>
      </c>
      <c r="G137" s="96">
        <f t="shared" si="15"/>
        <v>99.12408759124088</v>
      </c>
      <c r="H137" s="36">
        <v>365</v>
      </c>
      <c r="I137" s="98">
        <f t="shared" si="16"/>
        <v>53.284671532846716</v>
      </c>
      <c r="J137" s="90">
        <v>365</v>
      </c>
      <c r="K137" s="100">
        <f t="shared" si="17"/>
        <v>100</v>
      </c>
      <c r="L137" s="34" t="s">
        <v>38</v>
      </c>
      <c r="M137" s="40"/>
      <c r="N137" s="40"/>
      <c r="O137" s="40"/>
      <c r="P137" s="34" t="s">
        <v>21</v>
      </c>
      <c r="Q137" s="34" t="s">
        <v>21</v>
      </c>
      <c r="R137" s="39"/>
    </row>
    <row r="138" spans="1:18" s="33" customFormat="1" ht="25.15" customHeight="1" x14ac:dyDescent="0.25">
      <c r="A138" s="34">
        <v>2</v>
      </c>
      <c r="B138" s="40" t="s">
        <v>147</v>
      </c>
      <c r="C138" s="34">
        <v>1</v>
      </c>
      <c r="D138" s="36">
        <v>6</v>
      </c>
      <c r="E138" s="36">
        <v>512</v>
      </c>
      <c r="F138" s="36">
        <v>512</v>
      </c>
      <c r="G138" s="96">
        <f t="shared" si="15"/>
        <v>100</v>
      </c>
      <c r="H138" s="36">
        <v>236</v>
      </c>
      <c r="I138" s="98">
        <f t="shared" si="16"/>
        <v>46.09375</v>
      </c>
      <c r="J138" s="90">
        <v>236</v>
      </c>
      <c r="K138" s="100">
        <f t="shared" si="17"/>
        <v>100</v>
      </c>
      <c r="L138" s="34" t="s">
        <v>38</v>
      </c>
      <c r="M138" s="40"/>
      <c r="N138" s="40"/>
      <c r="O138" s="40"/>
      <c r="P138" s="34" t="s">
        <v>21</v>
      </c>
      <c r="Q138" s="34" t="s">
        <v>21</v>
      </c>
      <c r="R138" s="39"/>
    </row>
    <row r="139" spans="1:18" s="33" customFormat="1" ht="25.15" customHeight="1" x14ac:dyDescent="0.25">
      <c r="A139" s="34">
        <v>3</v>
      </c>
      <c r="B139" s="40" t="s">
        <v>251</v>
      </c>
      <c r="C139" s="34">
        <v>1</v>
      </c>
      <c r="D139" s="36">
        <v>9</v>
      </c>
      <c r="E139" s="36">
        <v>719</v>
      </c>
      <c r="F139" s="36">
        <v>719</v>
      </c>
      <c r="G139" s="96">
        <f t="shared" si="15"/>
        <v>100</v>
      </c>
      <c r="H139" s="36">
        <v>83</v>
      </c>
      <c r="I139" s="98">
        <f t="shared" si="16"/>
        <v>11.543810848400557</v>
      </c>
      <c r="J139" s="90">
        <v>83</v>
      </c>
      <c r="K139" s="100">
        <f t="shared" si="17"/>
        <v>100</v>
      </c>
      <c r="L139" s="34" t="s">
        <v>38</v>
      </c>
      <c r="M139" s="40"/>
      <c r="N139" s="40"/>
      <c r="O139" s="40"/>
      <c r="P139" s="34" t="s">
        <v>22</v>
      </c>
      <c r="Q139" s="34" t="s">
        <v>22</v>
      </c>
      <c r="R139" s="39" t="s">
        <v>56</v>
      </c>
    </row>
    <row r="140" spans="1:18" s="33" customFormat="1" ht="25.15" customHeight="1" x14ac:dyDescent="0.25">
      <c r="A140" s="34">
        <v>4</v>
      </c>
      <c r="B140" s="40" t="s">
        <v>145</v>
      </c>
      <c r="C140" s="34">
        <v>1</v>
      </c>
      <c r="D140" s="42">
        <v>6</v>
      </c>
      <c r="E140" s="42">
        <v>597</v>
      </c>
      <c r="F140" s="42">
        <v>597</v>
      </c>
      <c r="G140" s="96">
        <f t="shared" ref="G140:G180" si="26">F140/E140*100</f>
        <v>100</v>
      </c>
      <c r="H140" s="72">
        <v>338</v>
      </c>
      <c r="I140" s="98">
        <f t="shared" ref="I140:I180" si="27">H140/E140*100</f>
        <v>56.616415410385258</v>
      </c>
      <c r="J140" s="72">
        <v>338</v>
      </c>
      <c r="K140" s="100">
        <f t="shared" ref="K140:K180" si="28">J140/H140*100</f>
        <v>100</v>
      </c>
      <c r="L140" s="34" t="s">
        <v>38</v>
      </c>
      <c r="M140" s="44"/>
      <c r="N140" s="44"/>
      <c r="O140" s="44"/>
      <c r="P140" s="44" t="s">
        <v>21</v>
      </c>
      <c r="Q140" s="44" t="s">
        <v>21</v>
      </c>
      <c r="R140" s="39"/>
    </row>
    <row r="141" spans="1:18" s="33" customFormat="1" ht="25.15" customHeight="1" x14ac:dyDescent="0.25">
      <c r="A141" s="34">
        <v>5</v>
      </c>
      <c r="B141" s="40" t="s">
        <v>117</v>
      </c>
      <c r="C141" s="34">
        <v>1</v>
      </c>
      <c r="D141" s="36">
        <v>7</v>
      </c>
      <c r="E141" s="36">
        <v>578</v>
      </c>
      <c r="F141" s="36">
        <v>578</v>
      </c>
      <c r="G141" s="96">
        <f t="shared" si="26"/>
        <v>100</v>
      </c>
      <c r="H141" s="36">
        <v>315</v>
      </c>
      <c r="I141" s="98">
        <f t="shared" si="27"/>
        <v>54.498269896193776</v>
      </c>
      <c r="J141" s="90">
        <v>315</v>
      </c>
      <c r="K141" s="100">
        <f t="shared" si="28"/>
        <v>100</v>
      </c>
      <c r="L141" s="34" t="s">
        <v>38</v>
      </c>
      <c r="M141" s="40"/>
      <c r="N141" s="40"/>
      <c r="O141" s="40"/>
      <c r="P141" s="44" t="s">
        <v>21</v>
      </c>
      <c r="Q141" s="44" t="s">
        <v>21</v>
      </c>
      <c r="R141" s="39"/>
    </row>
    <row r="142" spans="1:18" s="33" customFormat="1" ht="25.15" customHeight="1" x14ac:dyDescent="0.25">
      <c r="A142" s="34">
        <v>6</v>
      </c>
      <c r="B142" s="40" t="s">
        <v>146</v>
      </c>
      <c r="C142" s="34">
        <v>1</v>
      </c>
      <c r="D142" s="36">
        <v>5</v>
      </c>
      <c r="E142" s="36">
        <v>370</v>
      </c>
      <c r="F142" s="36">
        <v>370</v>
      </c>
      <c r="G142" s="96">
        <f t="shared" si="26"/>
        <v>100</v>
      </c>
      <c r="H142" s="36">
        <v>192</v>
      </c>
      <c r="I142" s="98">
        <f t="shared" si="27"/>
        <v>51.891891891891895</v>
      </c>
      <c r="J142" s="90">
        <v>192</v>
      </c>
      <c r="K142" s="100">
        <f t="shared" si="28"/>
        <v>100</v>
      </c>
      <c r="L142" s="34" t="s">
        <v>38</v>
      </c>
      <c r="M142" s="40"/>
      <c r="N142" s="40"/>
      <c r="O142" s="40"/>
      <c r="P142" s="44" t="s">
        <v>21</v>
      </c>
      <c r="Q142" s="44" t="s">
        <v>21</v>
      </c>
      <c r="R142" s="39"/>
    </row>
    <row r="143" spans="1:18" s="33" customFormat="1" ht="25.15" customHeight="1" x14ac:dyDescent="0.25">
      <c r="A143" s="34">
        <v>7</v>
      </c>
      <c r="B143" s="40" t="s">
        <v>148</v>
      </c>
      <c r="C143" s="34">
        <v>1</v>
      </c>
      <c r="D143" s="36">
        <v>8</v>
      </c>
      <c r="E143" s="36">
        <v>629</v>
      </c>
      <c r="F143" s="36">
        <v>629</v>
      </c>
      <c r="G143" s="96">
        <f t="shared" si="26"/>
        <v>100</v>
      </c>
      <c r="H143" s="36">
        <v>324</v>
      </c>
      <c r="I143" s="98">
        <f t="shared" si="27"/>
        <v>51.510333863275036</v>
      </c>
      <c r="J143" s="90">
        <v>324</v>
      </c>
      <c r="K143" s="100">
        <f t="shared" si="28"/>
        <v>100</v>
      </c>
      <c r="L143" s="34" t="s">
        <v>38</v>
      </c>
      <c r="M143" s="40"/>
      <c r="N143" s="40"/>
      <c r="O143" s="40"/>
      <c r="P143" s="44" t="s">
        <v>21</v>
      </c>
      <c r="Q143" s="44" t="s">
        <v>21</v>
      </c>
      <c r="R143" s="39"/>
    </row>
    <row r="144" spans="1:18" s="33" customFormat="1" ht="25.15" customHeight="1" x14ac:dyDescent="0.25">
      <c r="A144" s="34">
        <v>8</v>
      </c>
      <c r="B144" s="40" t="s">
        <v>152</v>
      </c>
      <c r="C144" s="34">
        <v>1</v>
      </c>
      <c r="D144" s="36">
        <v>9</v>
      </c>
      <c r="E144" s="36">
        <v>696</v>
      </c>
      <c r="F144" s="36">
        <v>696</v>
      </c>
      <c r="G144" s="96">
        <f t="shared" si="26"/>
        <v>100</v>
      </c>
      <c r="H144" s="36">
        <v>387</v>
      </c>
      <c r="I144" s="98">
        <f t="shared" si="27"/>
        <v>55.603448275862064</v>
      </c>
      <c r="J144" s="90">
        <v>387</v>
      </c>
      <c r="K144" s="100">
        <f t="shared" si="28"/>
        <v>100</v>
      </c>
      <c r="L144" s="34" t="s">
        <v>38</v>
      </c>
      <c r="M144" s="40"/>
      <c r="N144" s="40"/>
      <c r="O144" s="40"/>
      <c r="P144" s="44" t="s">
        <v>21</v>
      </c>
      <c r="Q144" s="44" t="s">
        <v>21</v>
      </c>
      <c r="R144" s="39"/>
    </row>
    <row r="145" spans="1:18" s="33" customFormat="1" ht="25.15" customHeight="1" x14ac:dyDescent="0.25">
      <c r="A145" s="34">
        <v>9</v>
      </c>
      <c r="B145" s="40" t="s">
        <v>154</v>
      </c>
      <c r="C145" s="34">
        <v>1</v>
      </c>
      <c r="D145" s="36">
        <v>3</v>
      </c>
      <c r="E145" s="36">
        <v>200</v>
      </c>
      <c r="F145" s="36">
        <v>200</v>
      </c>
      <c r="G145" s="96">
        <f t="shared" si="26"/>
        <v>100</v>
      </c>
      <c r="H145" s="36">
        <v>115</v>
      </c>
      <c r="I145" s="98">
        <f t="shared" si="27"/>
        <v>57.499999999999993</v>
      </c>
      <c r="J145" s="90">
        <v>115</v>
      </c>
      <c r="K145" s="100">
        <f t="shared" si="28"/>
        <v>100</v>
      </c>
      <c r="L145" s="34" t="s">
        <v>38</v>
      </c>
      <c r="M145" s="40"/>
      <c r="N145" s="40"/>
      <c r="O145" s="40"/>
      <c r="P145" s="44" t="s">
        <v>21</v>
      </c>
      <c r="Q145" s="44" t="s">
        <v>21</v>
      </c>
      <c r="R145" s="39" t="s">
        <v>56</v>
      </c>
    </row>
    <row r="146" spans="1:18" s="33" customFormat="1" ht="25.15" customHeight="1" x14ac:dyDescent="0.25">
      <c r="A146" s="34">
        <v>10</v>
      </c>
      <c r="B146" s="40" t="s">
        <v>156</v>
      </c>
      <c r="C146" s="34">
        <v>1</v>
      </c>
      <c r="D146" s="36">
        <v>8</v>
      </c>
      <c r="E146" s="36">
        <v>580</v>
      </c>
      <c r="F146" s="36">
        <v>580</v>
      </c>
      <c r="G146" s="96">
        <f t="shared" si="26"/>
        <v>100</v>
      </c>
      <c r="H146" s="36">
        <v>242</v>
      </c>
      <c r="I146" s="98">
        <f t="shared" si="27"/>
        <v>41.724137931034484</v>
      </c>
      <c r="J146" s="90">
        <v>242</v>
      </c>
      <c r="K146" s="100">
        <f t="shared" si="28"/>
        <v>100</v>
      </c>
      <c r="L146" s="34" t="s">
        <v>38</v>
      </c>
      <c r="M146" s="40"/>
      <c r="N146" s="40"/>
      <c r="O146" s="40"/>
      <c r="P146" s="44" t="s">
        <v>21</v>
      </c>
      <c r="Q146" s="44" t="s">
        <v>21</v>
      </c>
      <c r="R146" s="39"/>
    </row>
    <row r="147" spans="1:18" s="33" customFormat="1" ht="25.15" customHeight="1" x14ac:dyDescent="0.25">
      <c r="A147" s="34">
        <v>11</v>
      </c>
      <c r="B147" s="40" t="s">
        <v>149</v>
      </c>
      <c r="C147" s="34">
        <v>1</v>
      </c>
      <c r="D147" s="36">
        <v>7</v>
      </c>
      <c r="E147" s="36">
        <v>597</v>
      </c>
      <c r="F147" s="36">
        <v>597</v>
      </c>
      <c r="G147" s="96">
        <f t="shared" si="26"/>
        <v>100</v>
      </c>
      <c r="H147" s="36">
        <v>270</v>
      </c>
      <c r="I147" s="98">
        <f t="shared" si="27"/>
        <v>45.226130653266331</v>
      </c>
      <c r="J147" s="90">
        <v>270</v>
      </c>
      <c r="K147" s="100">
        <f t="shared" si="28"/>
        <v>100</v>
      </c>
      <c r="L147" s="34" t="s">
        <v>38</v>
      </c>
      <c r="M147" s="73"/>
      <c r="N147" s="37"/>
      <c r="O147" s="40"/>
      <c r="P147" s="44" t="s">
        <v>21</v>
      </c>
      <c r="Q147" s="44" t="s">
        <v>21</v>
      </c>
      <c r="R147" s="39"/>
    </row>
    <row r="148" spans="1:18" s="33" customFormat="1" ht="25.15" customHeight="1" x14ac:dyDescent="0.25">
      <c r="A148" s="34">
        <v>12</v>
      </c>
      <c r="B148" s="40" t="s">
        <v>234</v>
      </c>
      <c r="C148" s="34">
        <v>1</v>
      </c>
      <c r="D148" s="36">
        <v>9</v>
      </c>
      <c r="E148" s="74">
        <v>1025</v>
      </c>
      <c r="F148" s="74">
        <v>1006</v>
      </c>
      <c r="G148" s="96">
        <f t="shared" si="26"/>
        <v>98.146341463414629</v>
      </c>
      <c r="H148" s="36">
        <v>19</v>
      </c>
      <c r="I148" s="98">
        <f t="shared" si="27"/>
        <v>1.8536585365853657</v>
      </c>
      <c r="J148" s="90">
        <v>19</v>
      </c>
      <c r="K148" s="100">
        <f t="shared" si="28"/>
        <v>100</v>
      </c>
      <c r="L148" s="34" t="s">
        <v>38</v>
      </c>
      <c r="M148" s="40"/>
      <c r="N148" s="40"/>
      <c r="O148" s="40"/>
      <c r="P148" s="34" t="s">
        <v>2</v>
      </c>
      <c r="Q148" s="34" t="s">
        <v>2</v>
      </c>
      <c r="R148" s="39"/>
    </row>
    <row r="149" spans="1:18" s="33" customFormat="1" ht="25.15" customHeight="1" x14ac:dyDescent="0.25">
      <c r="A149" s="34">
        <v>13</v>
      </c>
      <c r="B149" s="40" t="s">
        <v>235</v>
      </c>
      <c r="C149" s="34">
        <v>1</v>
      </c>
      <c r="D149" s="36">
        <v>10</v>
      </c>
      <c r="E149" s="36">
        <v>724</v>
      </c>
      <c r="F149" s="36">
        <v>724</v>
      </c>
      <c r="G149" s="96">
        <f t="shared" si="26"/>
        <v>100</v>
      </c>
      <c r="H149" s="36">
        <v>293</v>
      </c>
      <c r="I149" s="98">
        <f t="shared" si="27"/>
        <v>40.469613259668506</v>
      </c>
      <c r="J149" s="90">
        <v>293</v>
      </c>
      <c r="K149" s="100">
        <f t="shared" si="28"/>
        <v>100</v>
      </c>
      <c r="L149" s="34" t="s">
        <v>38</v>
      </c>
      <c r="M149" s="40"/>
      <c r="N149" s="40"/>
      <c r="O149" s="75"/>
      <c r="P149" s="34" t="s">
        <v>21</v>
      </c>
      <c r="Q149" s="34" t="s">
        <v>21</v>
      </c>
      <c r="R149" s="39" t="s">
        <v>25</v>
      </c>
    </row>
    <row r="150" spans="1:18" s="33" customFormat="1" ht="25.15" customHeight="1" x14ac:dyDescent="0.25">
      <c r="A150" s="34">
        <v>14</v>
      </c>
      <c r="B150" s="40" t="s">
        <v>150</v>
      </c>
      <c r="C150" s="34">
        <v>1</v>
      </c>
      <c r="D150" s="36">
        <v>13</v>
      </c>
      <c r="E150" s="36">
        <v>581</v>
      </c>
      <c r="F150" s="36">
        <v>581</v>
      </c>
      <c r="G150" s="96">
        <f t="shared" si="26"/>
        <v>100</v>
      </c>
      <c r="H150" s="36">
        <v>292</v>
      </c>
      <c r="I150" s="98">
        <f t="shared" si="27"/>
        <v>50.258175559380383</v>
      </c>
      <c r="J150" s="90">
        <v>292</v>
      </c>
      <c r="K150" s="100">
        <f t="shared" si="28"/>
        <v>100</v>
      </c>
      <c r="L150" s="34" t="s">
        <v>38</v>
      </c>
      <c r="M150" s="40"/>
      <c r="N150" s="40"/>
      <c r="O150" s="40"/>
      <c r="P150" s="34" t="s">
        <v>21</v>
      </c>
      <c r="Q150" s="34" t="s">
        <v>21</v>
      </c>
      <c r="R150" s="39" t="s">
        <v>25</v>
      </c>
    </row>
    <row r="151" spans="1:18" s="33" customFormat="1" ht="25.15" customHeight="1" x14ac:dyDescent="0.25">
      <c r="A151" s="34">
        <v>15</v>
      </c>
      <c r="B151" s="40" t="s">
        <v>153</v>
      </c>
      <c r="C151" s="34">
        <v>1</v>
      </c>
      <c r="D151" s="36">
        <v>13</v>
      </c>
      <c r="E151" s="36">
        <v>905</v>
      </c>
      <c r="F151" s="36">
        <v>905</v>
      </c>
      <c r="G151" s="96">
        <f t="shared" si="26"/>
        <v>100</v>
      </c>
      <c r="H151" s="36">
        <v>349</v>
      </c>
      <c r="I151" s="98">
        <f t="shared" si="27"/>
        <v>38.563535911602209</v>
      </c>
      <c r="J151" s="90">
        <v>349</v>
      </c>
      <c r="K151" s="100">
        <f t="shared" si="28"/>
        <v>100</v>
      </c>
      <c r="L151" s="34" t="s">
        <v>38</v>
      </c>
      <c r="M151" s="40"/>
      <c r="N151" s="40"/>
      <c r="O151" s="40"/>
      <c r="P151" s="34" t="s">
        <v>21</v>
      </c>
      <c r="Q151" s="34" t="s">
        <v>21</v>
      </c>
      <c r="R151" s="39" t="s">
        <v>25</v>
      </c>
    </row>
    <row r="152" spans="1:18" s="33" customFormat="1" ht="25.15" customHeight="1" x14ac:dyDescent="0.25">
      <c r="A152" s="34">
        <v>16</v>
      </c>
      <c r="B152" s="40" t="s">
        <v>155</v>
      </c>
      <c r="C152" s="34">
        <v>1</v>
      </c>
      <c r="D152" s="36">
        <v>14</v>
      </c>
      <c r="E152" s="36">
        <v>866</v>
      </c>
      <c r="F152" s="36">
        <v>866</v>
      </c>
      <c r="G152" s="96">
        <f t="shared" si="26"/>
        <v>100</v>
      </c>
      <c r="H152" s="36">
        <v>374</v>
      </c>
      <c r="I152" s="98">
        <f t="shared" si="27"/>
        <v>43.187066974595844</v>
      </c>
      <c r="J152" s="90">
        <v>374</v>
      </c>
      <c r="K152" s="100">
        <f t="shared" si="28"/>
        <v>100</v>
      </c>
      <c r="L152" s="34" t="s">
        <v>38</v>
      </c>
      <c r="M152" s="40"/>
      <c r="N152" s="40"/>
      <c r="O152" s="40"/>
      <c r="P152" s="34" t="s">
        <v>21</v>
      </c>
      <c r="Q152" s="34" t="s">
        <v>21</v>
      </c>
      <c r="R152" s="39" t="s">
        <v>198</v>
      </c>
    </row>
    <row r="153" spans="1:18" s="33" customFormat="1" ht="25.15" customHeight="1" x14ac:dyDescent="0.25">
      <c r="A153" s="34">
        <v>17</v>
      </c>
      <c r="B153" s="40" t="s">
        <v>151</v>
      </c>
      <c r="C153" s="34">
        <v>1</v>
      </c>
      <c r="D153" s="36">
        <v>10</v>
      </c>
      <c r="E153" s="36">
        <v>707</v>
      </c>
      <c r="F153" s="36">
        <v>707</v>
      </c>
      <c r="G153" s="96">
        <f t="shared" si="26"/>
        <v>100</v>
      </c>
      <c r="H153" s="36">
        <v>266</v>
      </c>
      <c r="I153" s="98">
        <f t="shared" si="27"/>
        <v>37.623762376237622</v>
      </c>
      <c r="J153" s="90">
        <v>266</v>
      </c>
      <c r="K153" s="100">
        <f t="shared" si="28"/>
        <v>100</v>
      </c>
      <c r="L153" s="34" t="s">
        <v>38</v>
      </c>
      <c r="M153" s="40"/>
      <c r="N153" s="40"/>
      <c r="O153" s="40"/>
      <c r="P153" s="34" t="s">
        <v>21</v>
      </c>
      <c r="Q153" s="34" t="s">
        <v>21</v>
      </c>
      <c r="R153" s="39" t="s">
        <v>25</v>
      </c>
    </row>
    <row r="154" spans="1:18" s="54" customFormat="1" ht="25.15" customHeight="1" x14ac:dyDescent="0.25">
      <c r="A154" s="55" t="s">
        <v>67</v>
      </c>
      <c r="B154" s="56" t="s">
        <v>275</v>
      </c>
      <c r="C154" s="76">
        <f>SUM(C155:C168)</f>
        <v>14</v>
      </c>
      <c r="D154" s="58">
        <f>SUM(D155:D168)</f>
        <v>95</v>
      </c>
      <c r="E154" s="58">
        <f t="shared" ref="E154:J154" si="29">SUM(E155:E168)</f>
        <v>7919</v>
      </c>
      <c r="F154" s="58">
        <f t="shared" si="29"/>
        <v>7802</v>
      </c>
      <c r="G154" s="97">
        <f t="shared" si="26"/>
        <v>98.52254072483899</v>
      </c>
      <c r="H154" s="58">
        <f t="shared" si="29"/>
        <v>2312</v>
      </c>
      <c r="I154" s="102">
        <f t="shared" si="27"/>
        <v>29.195605505745675</v>
      </c>
      <c r="J154" s="89">
        <f t="shared" si="29"/>
        <v>2297</v>
      </c>
      <c r="K154" s="103">
        <f t="shared" si="28"/>
        <v>99.351211072664356</v>
      </c>
      <c r="L154" s="59">
        <f>COUNTA(L155:L168)</f>
        <v>14</v>
      </c>
      <c r="M154" s="59">
        <f t="shared" ref="M154:O154" si="30">COUNTA(M155:M168)</f>
        <v>0</v>
      </c>
      <c r="N154" s="59">
        <f t="shared" si="30"/>
        <v>0</v>
      </c>
      <c r="O154" s="59">
        <f t="shared" si="30"/>
        <v>0</v>
      </c>
      <c r="P154" s="55"/>
      <c r="Q154" s="55"/>
      <c r="R154" s="60"/>
    </row>
    <row r="155" spans="1:18" s="33" customFormat="1" ht="25.15" customHeight="1" x14ac:dyDescent="0.25">
      <c r="A155" s="34">
        <v>1</v>
      </c>
      <c r="B155" s="35" t="s">
        <v>255</v>
      </c>
      <c r="C155" s="34">
        <v>1</v>
      </c>
      <c r="D155" s="36">
        <v>9</v>
      </c>
      <c r="E155" s="36">
        <v>1146</v>
      </c>
      <c r="F155" s="36">
        <v>1040</v>
      </c>
      <c r="G155" s="96">
        <f t="shared" si="26"/>
        <v>90.750436300174513</v>
      </c>
      <c r="H155" s="36">
        <v>215</v>
      </c>
      <c r="I155" s="98">
        <f t="shared" si="27"/>
        <v>18.760907504363004</v>
      </c>
      <c r="J155" s="90">
        <v>201</v>
      </c>
      <c r="K155" s="100">
        <f t="shared" si="28"/>
        <v>93.488372093023258</v>
      </c>
      <c r="L155" s="34" t="s">
        <v>38</v>
      </c>
      <c r="M155" s="40"/>
      <c r="N155" s="40"/>
      <c r="O155" s="40"/>
      <c r="P155" s="34" t="s">
        <v>21</v>
      </c>
      <c r="Q155" s="34" t="s">
        <v>21</v>
      </c>
      <c r="R155" s="39" t="s">
        <v>56</v>
      </c>
    </row>
    <row r="156" spans="1:18" s="33" customFormat="1" ht="25.15" customHeight="1" x14ac:dyDescent="0.25">
      <c r="A156" s="34">
        <v>2</v>
      </c>
      <c r="B156" s="40" t="s">
        <v>256</v>
      </c>
      <c r="C156" s="34">
        <v>1</v>
      </c>
      <c r="D156" s="36">
        <v>5</v>
      </c>
      <c r="E156" s="36">
        <v>508</v>
      </c>
      <c r="F156" s="36">
        <v>508</v>
      </c>
      <c r="G156" s="96">
        <f t="shared" si="26"/>
        <v>100</v>
      </c>
      <c r="H156" s="36">
        <v>99</v>
      </c>
      <c r="I156" s="98">
        <f t="shared" si="27"/>
        <v>19.488188976377952</v>
      </c>
      <c r="J156" s="90">
        <v>99</v>
      </c>
      <c r="K156" s="100">
        <f t="shared" si="28"/>
        <v>100</v>
      </c>
      <c r="L156" s="34" t="s">
        <v>38</v>
      </c>
      <c r="M156" s="34"/>
      <c r="N156" s="34"/>
      <c r="O156" s="34"/>
      <c r="P156" s="34" t="s">
        <v>21</v>
      </c>
      <c r="Q156" s="34" t="s">
        <v>21</v>
      </c>
      <c r="R156" s="39"/>
    </row>
    <row r="157" spans="1:18" s="33" customFormat="1" ht="25.15" customHeight="1" x14ac:dyDescent="0.25">
      <c r="A157" s="34">
        <v>3</v>
      </c>
      <c r="B157" s="35" t="s">
        <v>257</v>
      </c>
      <c r="C157" s="34">
        <v>1</v>
      </c>
      <c r="D157" s="36">
        <v>6</v>
      </c>
      <c r="E157" s="36">
        <v>508</v>
      </c>
      <c r="F157" s="36">
        <v>501</v>
      </c>
      <c r="G157" s="96">
        <f t="shared" si="26"/>
        <v>98.622047244094489</v>
      </c>
      <c r="H157" s="36">
        <v>31</v>
      </c>
      <c r="I157" s="98">
        <f t="shared" si="27"/>
        <v>6.1023622047244093</v>
      </c>
      <c r="J157" s="90">
        <v>31</v>
      </c>
      <c r="K157" s="100">
        <f t="shared" si="28"/>
        <v>100</v>
      </c>
      <c r="L157" s="34" t="s">
        <v>38</v>
      </c>
      <c r="M157" s="34"/>
      <c r="N157" s="34"/>
      <c r="O157" s="34"/>
      <c r="P157" s="34" t="s">
        <v>2</v>
      </c>
      <c r="Q157" s="34" t="s">
        <v>2</v>
      </c>
      <c r="R157" s="39" t="s">
        <v>260</v>
      </c>
    </row>
    <row r="158" spans="1:18" s="33" customFormat="1" ht="25.15" customHeight="1" x14ac:dyDescent="0.25">
      <c r="A158" s="34">
        <v>4</v>
      </c>
      <c r="B158" s="63" t="s">
        <v>240</v>
      </c>
      <c r="C158" s="34">
        <v>1</v>
      </c>
      <c r="D158" s="42">
        <v>7</v>
      </c>
      <c r="E158" s="42">
        <v>482</v>
      </c>
      <c r="F158" s="42">
        <v>482</v>
      </c>
      <c r="G158" s="96">
        <f t="shared" si="26"/>
        <v>100</v>
      </c>
      <c r="H158" s="42">
        <v>184</v>
      </c>
      <c r="I158" s="98">
        <f t="shared" si="27"/>
        <v>38.174273858921161</v>
      </c>
      <c r="J158" s="72">
        <f>H158</f>
        <v>184</v>
      </c>
      <c r="K158" s="100">
        <f t="shared" si="28"/>
        <v>100</v>
      </c>
      <c r="L158" s="34" t="s">
        <v>38</v>
      </c>
      <c r="M158" s="44"/>
      <c r="N158" s="44"/>
      <c r="O158" s="44"/>
      <c r="P158" s="44" t="s">
        <v>21</v>
      </c>
      <c r="Q158" s="44" t="s">
        <v>21</v>
      </c>
      <c r="R158" s="12"/>
    </row>
    <row r="159" spans="1:18" s="33" customFormat="1" ht="25.15" customHeight="1" x14ac:dyDescent="0.25">
      <c r="A159" s="34">
        <v>5</v>
      </c>
      <c r="B159" s="35" t="s">
        <v>238</v>
      </c>
      <c r="C159" s="34">
        <v>1</v>
      </c>
      <c r="D159" s="36">
        <v>4</v>
      </c>
      <c r="E159" s="36">
        <v>299</v>
      </c>
      <c r="F159" s="36">
        <v>299</v>
      </c>
      <c r="G159" s="96">
        <f t="shared" si="26"/>
        <v>100</v>
      </c>
      <c r="H159" s="36">
        <v>126</v>
      </c>
      <c r="I159" s="98">
        <f t="shared" si="27"/>
        <v>42.140468227424748</v>
      </c>
      <c r="J159" s="90">
        <v>126</v>
      </c>
      <c r="K159" s="100">
        <f t="shared" si="28"/>
        <v>100</v>
      </c>
      <c r="L159" s="34" t="s">
        <v>38</v>
      </c>
      <c r="M159" s="40"/>
      <c r="N159" s="40"/>
      <c r="O159" s="40"/>
      <c r="P159" s="34" t="s">
        <v>21</v>
      </c>
      <c r="Q159" s="34" t="s">
        <v>21</v>
      </c>
      <c r="R159" s="39"/>
    </row>
    <row r="160" spans="1:18" s="33" customFormat="1" ht="25.15" customHeight="1" x14ac:dyDescent="0.25">
      <c r="A160" s="34">
        <v>6</v>
      </c>
      <c r="B160" s="35" t="s">
        <v>237</v>
      </c>
      <c r="C160" s="34">
        <v>1</v>
      </c>
      <c r="D160" s="36">
        <v>6</v>
      </c>
      <c r="E160" s="36">
        <v>533</v>
      </c>
      <c r="F160" s="36">
        <v>533</v>
      </c>
      <c r="G160" s="96">
        <f t="shared" si="26"/>
        <v>100</v>
      </c>
      <c r="H160" s="36">
        <v>177</v>
      </c>
      <c r="I160" s="98">
        <f t="shared" si="27"/>
        <v>33.208255159474668</v>
      </c>
      <c r="J160" s="90">
        <v>177</v>
      </c>
      <c r="K160" s="100">
        <f t="shared" si="28"/>
        <v>100</v>
      </c>
      <c r="L160" s="34" t="s">
        <v>38</v>
      </c>
      <c r="M160" s="34"/>
      <c r="N160" s="34"/>
      <c r="O160" s="34"/>
      <c r="P160" s="34" t="s">
        <v>21</v>
      </c>
      <c r="Q160" s="34" t="s">
        <v>21</v>
      </c>
      <c r="R160" s="39" t="s">
        <v>56</v>
      </c>
    </row>
    <row r="161" spans="1:18" s="33" customFormat="1" ht="25.15" customHeight="1" x14ac:dyDescent="0.25">
      <c r="A161" s="34">
        <v>7</v>
      </c>
      <c r="B161" s="35" t="s">
        <v>258</v>
      </c>
      <c r="C161" s="34">
        <v>1</v>
      </c>
      <c r="D161" s="36">
        <v>8</v>
      </c>
      <c r="E161" s="36">
        <v>500</v>
      </c>
      <c r="F161" s="36">
        <v>500</v>
      </c>
      <c r="G161" s="96">
        <f t="shared" si="26"/>
        <v>100</v>
      </c>
      <c r="H161" s="36">
        <v>238</v>
      </c>
      <c r="I161" s="98">
        <f t="shared" si="27"/>
        <v>47.599999999999994</v>
      </c>
      <c r="J161" s="90">
        <v>238</v>
      </c>
      <c r="K161" s="100">
        <f t="shared" si="28"/>
        <v>100</v>
      </c>
      <c r="L161" s="34" t="s">
        <v>38</v>
      </c>
      <c r="M161" s="77"/>
      <c r="N161" s="40"/>
      <c r="O161" s="40"/>
      <c r="P161" s="34" t="s">
        <v>21</v>
      </c>
      <c r="Q161" s="34" t="s">
        <v>21</v>
      </c>
      <c r="R161" s="39"/>
    </row>
    <row r="162" spans="1:18" s="33" customFormat="1" ht="25.15" customHeight="1" x14ac:dyDescent="0.25">
      <c r="A162" s="34">
        <v>8</v>
      </c>
      <c r="B162" s="41" t="s">
        <v>196</v>
      </c>
      <c r="C162" s="34">
        <v>1</v>
      </c>
      <c r="D162" s="42">
        <v>7</v>
      </c>
      <c r="E162" s="42">
        <v>534</v>
      </c>
      <c r="F162" s="42">
        <v>534</v>
      </c>
      <c r="G162" s="96">
        <f t="shared" si="26"/>
        <v>100</v>
      </c>
      <c r="H162" s="42">
        <v>249</v>
      </c>
      <c r="I162" s="98">
        <f t="shared" si="27"/>
        <v>46.629213483146067</v>
      </c>
      <c r="J162" s="72">
        <v>249</v>
      </c>
      <c r="K162" s="100">
        <f t="shared" si="28"/>
        <v>100</v>
      </c>
      <c r="L162" s="34" t="s">
        <v>38</v>
      </c>
      <c r="M162" s="44"/>
      <c r="N162" s="44"/>
      <c r="O162" s="44"/>
      <c r="P162" s="44" t="s">
        <v>21</v>
      </c>
      <c r="Q162" s="44" t="s">
        <v>21</v>
      </c>
      <c r="R162" s="39" t="s">
        <v>56</v>
      </c>
    </row>
    <row r="163" spans="1:18" s="33" customFormat="1" ht="25.15" customHeight="1" x14ac:dyDescent="0.25">
      <c r="A163" s="44">
        <v>9</v>
      </c>
      <c r="B163" s="41" t="s">
        <v>236</v>
      </c>
      <c r="C163" s="34">
        <v>1</v>
      </c>
      <c r="D163" s="42">
        <v>6</v>
      </c>
      <c r="E163" s="42">
        <v>459</v>
      </c>
      <c r="F163" s="42">
        <v>459</v>
      </c>
      <c r="G163" s="96">
        <f t="shared" si="26"/>
        <v>100</v>
      </c>
      <c r="H163" s="42">
        <v>195</v>
      </c>
      <c r="I163" s="98">
        <f t="shared" si="27"/>
        <v>42.483660130718953</v>
      </c>
      <c r="J163" s="72">
        <v>195</v>
      </c>
      <c r="K163" s="100">
        <f t="shared" si="28"/>
        <v>100</v>
      </c>
      <c r="L163" s="34" t="s">
        <v>38</v>
      </c>
      <c r="M163" s="44"/>
      <c r="N163" s="44"/>
      <c r="O163" s="44"/>
      <c r="P163" s="44" t="s">
        <v>21</v>
      </c>
      <c r="Q163" s="44" t="s">
        <v>21</v>
      </c>
      <c r="R163" s="12"/>
    </row>
    <row r="164" spans="1:18" s="33" customFormat="1" ht="25.15" customHeight="1" x14ac:dyDescent="0.25">
      <c r="A164" s="44">
        <v>10</v>
      </c>
      <c r="B164" s="41" t="s">
        <v>215</v>
      </c>
      <c r="C164" s="34">
        <v>1</v>
      </c>
      <c r="D164" s="42">
        <v>6</v>
      </c>
      <c r="E164" s="42">
        <v>746</v>
      </c>
      <c r="F164" s="42">
        <v>746</v>
      </c>
      <c r="G164" s="96">
        <f t="shared" si="26"/>
        <v>100</v>
      </c>
      <c r="H164" s="42">
        <v>270</v>
      </c>
      <c r="I164" s="98">
        <f t="shared" si="27"/>
        <v>36.193029490616624</v>
      </c>
      <c r="J164" s="72">
        <v>270</v>
      </c>
      <c r="K164" s="100">
        <f t="shared" si="28"/>
        <v>100</v>
      </c>
      <c r="L164" s="34" t="s">
        <v>38</v>
      </c>
      <c r="M164" s="44"/>
      <c r="N164" s="44"/>
      <c r="O164" s="44"/>
      <c r="P164" s="44" t="s">
        <v>21</v>
      </c>
      <c r="Q164" s="44" t="s">
        <v>21</v>
      </c>
      <c r="R164" s="12"/>
    </row>
    <row r="165" spans="1:18" s="33" customFormat="1" ht="25.15" customHeight="1" x14ac:dyDescent="0.25">
      <c r="A165" s="34">
        <v>11</v>
      </c>
      <c r="B165" s="35" t="s">
        <v>259</v>
      </c>
      <c r="C165" s="34">
        <v>1</v>
      </c>
      <c r="D165" s="36">
        <v>9</v>
      </c>
      <c r="E165" s="36">
        <v>772</v>
      </c>
      <c r="F165" s="93">
        <v>772</v>
      </c>
      <c r="G165" s="96">
        <f t="shared" si="26"/>
        <v>100</v>
      </c>
      <c r="H165" s="93">
        <v>87</v>
      </c>
      <c r="I165" s="98">
        <f t="shared" si="27"/>
        <v>11.269430051813471</v>
      </c>
      <c r="J165" s="91">
        <v>87</v>
      </c>
      <c r="K165" s="100">
        <f t="shared" si="28"/>
        <v>100</v>
      </c>
      <c r="L165" s="34" t="s">
        <v>38</v>
      </c>
      <c r="M165" s="78"/>
      <c r="N165" s="79"/>
      <c r="O165" s="34"/>
      <c r="P165" s="34" t="s">
        <v>2</v>
      </c>
      <c r="Q165" s="34" t="s">
        <v>2</v>
      </c>
      <c r="R165" s="39" t="s">
        <v>158</v>
      </c>
    </row>
    <row r="166" spans="1:18" s="33" customFormat="1" ht="25.15" customHeight="1" x14ac:dyDescent="0.25">
      <c r="A166" s="44">
        <v>12</v>
      </c>
      <c r="B166" s="40" t="s">
        <v>239</v>
      </c>
      <c r="C166" s="34">
        <v>1</v>
      </c>
      <c r="D166" s="42">
        <v>9</v>
      </c>
      <c r="E166" s="42">
        <v>650</v>
      </c>
      <c r="F166" s="42">
        <v>646</v>
      </c>
      <c r="G166" s="96">
        <f t="shared" si="26"/>
        <v>99.384615384615387</v>
      </c>
      <c r="H166" s="42">
        <v>148</v>
      </c>
      <c r="I166" s="98">
        <f t="shared" si="27"/>
        <v>22.76923076923077</v>
      </c>
      <c r="J166" s="90">
        <v>148</v>
      </c>
      <c r="K166" s="100">
        <f t="shared" si="28"/>
        <v>100</v>
      </c>
      <c r="L166" s="34" t="s">
        <v>38</v>
      </c>
      <c r="M166" s="40"/>
      <c r="N166" s="40"/>
      <c r="O166" s="40"/>
      <c r="P166" s="34" t="s">
        <v>21</v>
      </c>
      <c r="Q166" s="34" t="s">
        <v>21</v>
      </c>
      <c r="R166" s="12" t="s">
        <v>56</v>
      </c>
    </row>
    <row r="167" spans="1:18" s="33" customFormat="1" ht="25.15" customHeight="1" x14ac:dyDescent="0.25">
      <c r="A167" s="44">
        <v>13</v>
      </c>
      <c r="B167" s="40" t="s">
        <v>68</v>
      </c>
      <c r="C167" s="34">
        <v>1</v>
      </c>
      <c r="D167" s="36">
        <v>7</v>
      </c>
      <c r="E167" s="36">
        <v>293</v>
      </c>
      <c r="F167" s="36">
        <v>293</v>
      </c>
      <c r="G167" s="96">
        <f t="shared" si="26"/>
        <v>100</v>
      </c>
      <c r="H167" s="36">
        <v>120</v>
      </c>
      <c r="I167" s="98">
        <f t="shared" si="27"/>
        <v>40.955631399317404</v>
      </c>
      <c r="J167" s="90">
        <f>H167</f>
        <v>120</v>
      </c>
      <c r="K167" s="100">
        <f t="shared" si="28"/>
        <v>100</v>
      </c>
      <c r="L167" s="34" t="s">
        <v>38</v>
      </c>
      <c r="M167" s="34"/>
      <c r="N167" s="34"/>
      <c r="O167" s="34"/>
      <c r="P167" s="34" t="s">
        <v>21</v>
      </c>
      <c r="Q167" s="34" t="s">
        <v>21</v>
      </c>
      <c r="R167" s="39"/>
    </row>
    <row r="168" spans="1:18" s="33" customFormat="1" ht="25.15" customHeight="1" x14ac:dyDescent="0.25">
      <c r="A168" s="34">
        <v>14</v>
      </c>
      <c r="B168" s="35" t="s">
        <v>94</v>
      </c>
      <c r="C168" s="34">
        <v>1</v>
      </c>
      <c r="D168" s="42">
        <v>6</v>
      </c>
      <c r="E168" s="42">
        <v>489</v>
      </c>
      <c r="F168" s="42">
        <v>489</v>
      </c>
      <c r="G168" s="96">
        <f t="shared" si="26"/>
        <v>100</v>
      </c>
      <c r="H168" s="42">
        <v>173</v>
      </c>
      <c r="I168" s="98">
        <f t="shared" si="27"/>
        <v>35.378323108384457</v>
      </c>
      <c r="J168" s="72">
        <v>172</v>
      </c>
      <c r="K168" s="100">
        <f t="shared" si="28"/>
        <v>99.421965317919074</v>
      </c>
      <c r="L168" s="34" t="s">
        <v>38</v>
      </c>
      <c r="M168" s="44"/>
      <c r="N168" s="44"/>
      <c r="O168" s="44"/>
      <c r="P168" s="44" t="s">
        <v>21</v>
      </c>
      <c r="Q168" s="44" t="s">
        <v>21</v>
      </c>
      <c r="R168" s="12"/>
    </row>
    <row r="169" spans="1:18" s="54" customFormat="1" ht="25.15" customHeight="1" x14ac:dyDescent="0.25">
      <c r="A169" s="55" t="s">
        <v>69</v>
      </c>
      <c r="B169" s="56" t="s">
        <v>241</v>
      </c>
      <c r="C169" s="55">
        <f>SUM(C170:C180)</f>
        <v>11</v>
      </c>
      <c r="D169" s="57">
        <f t="shared" ref="D169:J169" si="31">SUM(D170:D180)</f>
        <v>118</v>
      </c>
      <c r="E169" s="58">
        <f t="shared" si="31"/>
        <v>21846</v>
      </c>
      <c r="F169" s="58">
        <f t="shared" si="31"/>
        <v>14970</v>
      </c>
      <c r="G169" s="97">
        <f t="shared" si="26"/>
        <v>68.525130458665203</v>
      </c>
      <c r="H169" s="57">
        <f t="shared" si="31"/>
        <v>315</v>
      </c>
      <c r="I169" s="102">
        <f t="shared" si="27"/>
        <v>1.4419115627574843</v>
      </c>
      <c r="J169" s="92">
        <f t="shared" si="31"/>
        <v>288</v>
      </c>
      <c r="K169" s="103">
        <f t="shared" si="28"/>
        <v>91.428571428571431</v>
      </c>
      <c r="L169" s="59">
        <f>COUNTA(L170:L180)</f>
        <v>11</v>
      </c>
      <c r="M169" s="59">
        <f t="shared" ref="M169:O169" si="32">COUNTA(M170:M180)</f>
        <v>0</v>
      </c>
      <c r="N169" s="59">
        <f t="shared" si="32"/>
        <v>0</v>
      </c>
      <c r="O169" s="59">
        <f t="shared" si="32"/>
        <v>0</v>
      </c>
      <c r="P169" s="55"/>
      <c r="Q169" s="55"/>
      <c r="R169" s="60"/>
    </row>
    <row r="170" spans="1:18" s="33" customFormat="1" ht="24.75" customHeight="1" x14ac:dyDescent="0.25">
      <c r="A170" s="34">
        <v>1</v>
      </c>
      <c r="B170" s="40" t="s">
        <v>242</v>
      </c>
      <c r="C170" s="80">
        <v>1</v>
      </c>
      <c r="D170" s="36">
        <v>20</v>
      </c>
      <c r="E170" s="94">
        <v>3494</v>
      </c>
      <c r="F170" s="94">
        <v>2031</v>
      </c>
      <c r="G170" s="96">
        <f t="shared" si="26"/>
        <v>58.128219805380652</v>
      </c>
      <c r="H170" s="94">
        <v>27</v>
      </c>
      <c r="I170" s="98">
        <f t="shared" si="27"/>
        <v>0.7727532913566113</v>
      </c>
      <c r="J170" s="87">
        <v>19</v>
      </c>
      <c r="K170" s="100">
        <f t="shared" si="28"/>
        <v>70.370370370370367</v>
      </c>
      <c r="L170" s="34" t="s">
        <v>38</v>
      </c>
      <c r="M170" s="40"/>
      <c r="N170" s="40"/>
      <c r="O170" s="40"/>
      <c r="P170" s="34" t="s">
        <v>2</v>
      </c>
      <c r="Q170" s="34" t="s">
        <v>2</v>
      </c>
      <c r="R170" s="39"/>
    </row>
    <row r="171" spans="1:18" s="33" customFormat="1" ht="24.75" customHeight="1" x14ac:dyDescent="0.25">
      <c r="A171" s="34">
        <v>2</v>
      </c>
      <c r="B171" s="40" t="s">
        <v>243</v>
      </c>
      <c r="C171" s="80">
        <v>1</v>
      </c>
      <c r="D171" s="36">
        <v>11</v>
      </c>
      <c r="E171" s="94">
        <v>2483</v>
      </c>
      <c r="F171" s="94">
        <v>1999</v>
      </c>
      <c r="G171" s="96">
        <f t="shared" si="26"/>
        <v>80.507450664518728</v>
      </c>
      <c r="H171" s="94">
        <v>18</v>
      </c>
      <c r="I171" s="98">
        <f t="shared" si="27"/>
        <v>0.724929520741039</v>
      </c>
      <c r="J171" s="87">
        <v>18</v>
      </c>
      <c r="K171" s="100">
        <f t="shared" si="28"/>
        <v>100</v>
      </c>
      <c r="L171" s="34" t="s">
        <v>38</v>
      </c>
      <c r="M171" s="40"/>
      <c r="N171" s="40"/>
      <c r="O171" s="40"/>
      <c r="P171" s="34" t="s">
        <v>2</v>
      </c>
      <c r="Q171" s="34" t="s">
        <v>2</v>
      </c>
      <c r="R171" s="39"/>
    </row>
    <row r="172" spans="1:18" s="33" customFormat="1" ht="24.75" customHeight="1" x14ac:dyDescent="0.25">
      <c r="A172" s="34">
        <v>3</v>
      </c>
      <c r="B172" s="40" t="s">
        <v>244</v>
      </c>
      <c r="C172" s="80">
        <v>1</v>
      </c>
      <c r="D172" s="36">
        <v>12</v>
      </c>
      <c r="E172" s="94">
        <v>2858</v>
      </c>
      <c r="F172" s="94">
        <v>1004</v>
      </c>
      <c r="G172" s="96">
        <f t="shared" si="26"/>
        <v>35.129461161651506</v>
      </c>
      <c r="H172" s="94">
        <v>3</v>
      </c>
      <c r="I172" s="98">
        <f t="shared" si="27"/>
        <v>0.10496850944716585</v>
      </c>
      <c r="J172" s="87">
        <v>1</v>
      </c>
      <c r="K172" s="100">
        <f t="shared" si="28"/>
        <v>33.333333333333329</v>
      </c>
      <c r="L172" s="34" t="s">
        <v>38</v>
      </c>
      <c r="M172" s="40"/>
      <c r="N172" s="40"/>
      <c r="O172" s="40"/>
      <c r="P172" s="34" t="s">
        <v>2</v>
      </c>
      <c r="Q172" s="34" t="s">
        <v>2</v>
      </c>
      <c r="R172" s="39"/>
    </row>
    <row r="173" spans="1:18" s="33" customFormat="1" ht="24.75" customHeight="1" x14ac:dyDescent="0.25">
      <c r="A173" s="34">
        <v>4</v>
      </c>
      <c r="B173" s="40" t="s">
        <v>245</v>
      </c>
      <c r="C173" s="80">
        <v>1</v>
      </c>
      <c r="D173" s="36">
        <v>17</v>
      </c>
      <c r="E173" s="94">
        <v>2421</v>
      </c>
      <c r="F173" s="94">
        <v>1635</v>
      </c>
      <c r="G173" s="96">
        <f t="shared" si="26"/>
        <v>67.534076827757133</v>
      </c>
      <c r="H173" s="94">
        <v>39</v>
      </c>
      <c r="I173" s="98">
        <f t="shared" si="27"/>
        <v>1.6109045848822798</v>
      </c>
      <c r="J173" s="87">
        <v>34</v>
      </c>
      <c r="K173" s="100">
        <f t="shared" si="28"/>
        <v>87.179487179487182</v>
      </c>
      <c r="L173" s="34" t="s">
        <v>38</v>
      </c>
      <c r="M173" s="40"/>
      <c r="N173" s="40"/>
      <c r="O173" s="40"/>
      <c r="P173" s="34" t="s">
        <v>2</v>
      </c>
      <c r="Q173" s="34" t="s">
        <v>2</v>
      </c>
      <c r="R173" s="39"/>
    </row>
    <row r="174" spans="1:18" s="33" customFormat="1" ht="24.75" customHeight="1" x14ac:dyDescent="0.25">
      <c r="A174" s="34">
        <v>5</v>
      </c>
      <c r="B174" s="40" t="s">
        <v>157</v>
      </c>
      <c r="C174" s="80">
        <v>1</v>
      </c>
      <c r="D174" s="36">
        <v>10</v>
      </c>
      <c r="E174" s="94">
        <v>2190</v>
      </c>
      <c r="F174" s="94">
        <v>1553</v>
      </c>
      <c r="G174" s="96">
        <f t="shared" si="26"/>
        <v>70.913242009132418</v>
      </c>
      <c r="H174" s="94">
        <v>29</v>
      </c>
      <c r="I174" s="98">
        <f t="shared" si="27"/>
        <v>1.3242009132420092</v>
      </c>
      <c r="J174" s="87">
        <v>27</v>
      </c>
      <c r="K174" s="100">
        <f t="shared" si="28"/>
        <v>93.103448275862064</v>
      </c>
      <c r="L174" s="34" t="s">
        <v>38</v>
      </c>
      <c r="M174" s="40"/>
      <c r="N174" s="40"/>
      <c r="O174" s="40"/>
      <c r="P174" s="34" t="s">
        <v>2</v>
      </c>
      <c r="Q174" s="34" t="s">
        <v>2</v>
      </c>
      <c r="R174" s="39"/>
    </row>
    <row r="175" spans="1:18" s="33" customFormat="1" ht="24.75" customHeight="1" x14ac:dyDescent="0.25">
      <c r="A175" s="34">
        <v>6</v>
      </c>
      <c r="B175" s="40" t="s">
        <v>246</v>
      </c>
      <c r="C175" s="80">
        <v>1</v>
      </c>
      <c r="D175" s="36">
        <v>12</v>
      </c>
      <c r="E175" s="94">
        <v>3002</v>
      </c>
      <c r="F175" s="94">
        <v>2204</v>
      </c>
      <c r="G175" s="96">
        <f t="shared" si="26"/>
        <v>73.417721518987349</v>
      </c>
      <c r="H175" s="94">
        <v>36</v>
      </c>
      <c r="I175" s="98">
        <f t="shared" si="27"/>
        <v>1.1992005329780147</v>
      </c>
      <c r="J175" s="87">
        <v>36</v>
      </c>
      <c r="K175" s="100">
        <f t="shared" si="28"/>
        <v>100</v>
      </c>
      <c r="L175" s="34" t="s">
        <v>38</v>
      </c>
      <c r="M175" s="40"/>
      <c r="N175" s="40"/>
      <c r="O175" s="40"/>
      <c r="P175" s="34" t="s">
        <v>2</v>
      </c>
      <c r="Q175" s="34" t="s">
        <v>2</v>
      </c>
      <c r="R175" s="39"/>
    </row>
    <row r="176" spans="1:18" s="33" customFormat="1" ht="24.75" customHeight="1" x14ac:dyDescent="0.25">
      <c r="A176" s="34">
        <v>7</v>
      </c>
      <c r="B176" s="40" t="s">
        <v>247</v>
      </c>
      <c r="C176" s="80">
        <v>1</v>
      </c>
      <c r="D176" s="36">
        <v>8</v>
      </c>
      <c r="E176" s="94">
        <v>1230</v>
      </c>
      <c r="F176" s="94">
        <v>1108</v>
      </c>
      <c r="G176" s="96">
        <f t="shared" si="26"/>
        <v>90.081300813008127</v>
      </c>
      <c r="H176" s="94">
        <v>19</v>
      </c>
      <c r="I176" s="98">
        <f t="shared" si="27"/>
        <v>1.5447154471544715</v>
      </c>
      <c r="J176" s="87">
        <v>19</v>
      </c>
      <c r="K176" s="100">
        <f t="shared" si="28"/>
        <v>100</v>
      </c>
      <c r="L176" s="34" t="s">
        <v>38</v>
      </c>
      <c r="M176" s="40"/>
      <c r="N176" s="40"/>
      <c r="O176" s="40"/>
      <c r="P176" s="34" t="s">
        <v>2</v>
      </c>
      <c r="Q176" s="34" t="s">
        <v>2</v>
      </c>
      <c r="R176" s="39"/>
    </row>
    <row r="177" spans="1:18" s="33" customFormat="1" ht="24.75" customHeight="1" x14ac:dyDescent="0.25">
      <c r="A177" s="34">
        <v>8</v>
      </c>
      <c r="B177" s="40" t="s">
        <v>248</v>
      </c>
      <c r="C177" s="80">
        <v>1</v>
      </c>
      <c r="D177" s="36">
        <v>5</v>
      </c>
      <c r="E177" s="94">
        <v>824</v>
      </c>
      <c r="F177" s="94">
        <v>651</v>
      </c>
      <c r="G177" s="96">
        <f t="shared" si="26"/>
        <v>79.004854368932044</v>
      </c>
      <c r="H177" s="94">
        <v>68</v>
      </c>
      <c r="I177" s="98">
        <f t="shared" si="27"/>
        <v>8.2524271844660202</v>
      </c>
      <c r="J177" s="87">
        <v>60</v>
      </c>
      <c r="K177" s="100">
        <f t="shared" si="28"/>
        <v>88.235294117647058</v>
      </c>
      <c r="L177" s="34" t="s">
        <v>38</v>
      </c>
      <c r="M177" s="40"/>
      <c r="N177" s="40"/>
      <c r="O177" s="40"/>
      <c r="P177" s="34" t="s">
        <v>2</v>
      </c>
      <c r="Q177" s="34" t="s">
        <v>2</v>
      </c>
      <c r="R177" s="39"/>
    </row>
    <row r="178" spans="1:18" s="33" customFormat="1" ht="24.75" customHeight="1" x14ac:dyDescent="0.25">
      <c r="A178" s="34">
        <v>9</v>
      </c>
      <c r="B178" s="40" t="s">
        <v>249</v>
      </c>
      <c r="C178" s="80">
        <v>1</v>
      </c>
      <c r="D178" s="36">
        <v>9</v>
      </c>
      <c r="E178" s="94">
        <v>1143</v>
      </c>
      <c r="F178" s="94">
        <v>1006</v>
      </c>
      <c r="G178" s="96">
        <f t="shared" si="26"/>
        <v>88.013998250218734</v>
      </c>
      <c r="H178" s="94">
        <v>31</v>
      </c>
      <c r="I178" s="98">
        <f t="shared" si="27"/>
        <v>2.712160979877515</v>
      </c>
      <c r="J178" s="87">
        <v>31</v>
      </c>
      <c r="K178" s="100">
        <f t="shared" si="28"/>
        <v>100</v>
      </c>
      <c r="L178" s="34" t="s">
        <v>38</v>
      </c>
      <c r="M178" s="40"/>
      <c r="N178" s="40"/>
      <c r="O178" s="40"/>
      <c r="P178" s="34" t="s">
        <v>2</v>
      </c>
      <c r="Q178" s="34" t="s">
        <v>2</v>
      </c>
      <c r="R178" s="39" t="s">
        <v>158</v>
      </c>
    </row>
    <row r="179" spans="1:18" s="33" customFormat="1" ht="24.75" customHeight="1" x14ac:dyDescent="0.25">
      <c r="A179" s="34">
        <v>10</v>
      </c>
      <c r="B179" s="40" t="s">
        <v>122</v>
      </c>
      <c r="C179" s="80">
        <v>1</v>
      </c>
      <c r="D179" s="36">
        <v>9</v>
      </c>
      <c r="E179" s="94">
        <v>1573</v>
      </c>
      <c r="F179" s="94">
        <v>1247</v>
      </c>
      <c r="G179" s="96">
        <f t="shared" si="26"/>
        <v>79.275270184361091</v>
      </c>
      <c r="H179" s="94">
        <v>8</v>
      </c>
      <c r="I179" s="98">
        <f t="shared" si="27"/>
        <v>0.50858232676414494</v>
      </c>
      <c r="J179" s="87">
        <v>6</v>
      </c>
      <c r="K179" s="100">
        <f t="shared" si="28"/>
        <v>75</v>
      </c>
      <c r="L179" s="34" t="s">
        <v>38</v>
      </c>
      <c r="M179" s="40"/>
      <c r="N179" s="40"/>
      <c r="O179" s="40"/>
      <c r="P179" s="34" t="s">
        <v>2</v>
      </c>
      <c r="Q179" s="34" t="s">
        <v>2</v>
      </c>
      <c r="R179" s="39" t="s">
        <v>158</v>
      </c>
    </row>
    <row r="180" spans="1:18" s="33" customFormat="1" ht="24.75" customHeight="1" x14ac:dyDescent="0.25">
      <c r="A180" s="34">
        <v>11</v>
      </c>
      <c r="B180" s="40" t="s">
        <v>250</v>
      </c>
      <c r="C180" s="80">
        <v>1</v>
      </c>
      <c r="D180" s="36">
        <v>5</v>
      </c>
      <c r="E180" s="94">
        <v>628</v>
      </c>
      <c r="F180" s="94">
        <v>532</v>
      </c>
      <c r="G180" s="96">
        <f t="shared" si="26"/>
        <v>84.713375796178354</v>
      </c>
      <c r="H180" s="94">
        <v>37</v>
      </c>
      <c r="I180" s="98">
        <f t="shared" si="27"/>
        <v>5.8917197452229297</v>
      </c>
      <c r="J180" s="87">
        <v>37</v>
      </c>
      <c r="K180" s="100">
        <f t="shared" si="28"/>
        <v>100</v>
      </c>
      <c r="L180" s="34" t="s">
        <v>38</v>
      </c>
      <c r="M180" s="40"/>
      <c r="N180" s="40"/>
      <c r="O180" s="40"/>
      <c r="P180" s="34" t="s">
        <v>2</v>
      </c>
      <c r="Q180" s="34" t="s">
        <v>2</v>
      </c>
      <c r="R180" s="39"/>
    </row>
  </sheetData>
  <mergeCells count="11">
    <mergeCell ref="P4:Q4"/>
    <mergeCell ref="A1:R1"/>
    <mergeCell ref="A2:R2"/>
    <mergeCell ref="R4:R5"/>
    <mergeCell ref="L4:O4"/>
    <mergeCell ref="A4:A5"/>
    <mergeCell ref="B4:B5"/>
    <mergeCell ref="E4:G4"/>
    <mergeCell ref="H4:K4"/>
    <mergeCell ref="C4:C5"/>
    <mergeCell ref="D4:D5"/>
  </mergeCells>
  <printOptions horizontalCentered="1"/>
  <pageMargins left="0.44" right="0.35" top="0.39370078740157483" bottom="0.19685039370078741" header="0.11811023622047245" footer="0.11811023622047245"/>
  <pageSetup paperSize="9" scale="80" orientation="landscape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U80"/>
  <sheetViews>
    <sheetView tabSelected="1" workbookViewId="0">
      <selection activeCell="I5" sqref="I5"/>
    </sheetView>
  </sheetViews>
  <sheetFormatPr defaultColWidth="9.140625" defaultRowHeight="15.75" x14ac:dyDescent="0.25"/>
  <cols>
    <col min="1" max="1" width="4.7109375" style="101" customWidth="1"/>
    <col min="2" max="2" width="27.28515625" style="108" customWidth="1"/>
    <col min="3" max="3" width="9.42578125" style="105" customWidth="1"/>
    <col min="4" max="4" width="8.7109375" style="105" customWidth="1"/>
    <col min="5" max="5" width="8" style="106" customWidth="1"/>
    <col min="6" max="6" width="9" style="105" customWidth="1"/>
    <col min="7" max="7" width="8.7109375" style="107" customWidth="1"/>
    <col min="8" max="8" width="9.42578125" style="105" customWidth="1"/>
    <col min="9" max="9" width="6.7109375" style="105" customWidth="1"/>
    <col min="10" max="10" width="6.28515625" style="101" customWidth="1"/>
    <col min="11" max="11" width="6" style="108" customWidth="1"/>
    <col min="12" max="12" width="5.42578125" style="108" customWidth="1"/>
    <col min="13" max="13" width="9.28515625" style="101" customWidth="1"/>
    <col min="14" max="14" width="7.85546875" style="101" customWidth="1"/>
    <col min="15" max="15" width="8.5703125" style="101" customWidth="1"/>
    <col min="16" max="16384" width="9.140625" style="109"/>
  </cols>
  <sheetData>
    <row r="1" spans="1:21" ht="36" customHeight="1" x14ac:dyDescent="0.25">
      <c r="A1" s="164" t="s">
        <v>288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21" ht="15.75" customHeight="1" x14ac:dyDescent="0.25">
      <c r="A2" s="165" t="s">
        <v>286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21" s="8" customFormat="1" ht="13.9" customHeight="1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50"/>
      <c r="O3" s="83"/>
      <c r="P3" s="109"/>
      <c r="Q3" s="109"/>
      <c r="R3" s="109"/>
      <c r="S3" s="109"/>
      <c r="T3" s="109"/>
      <c r="U3" s="109"/>
    </row>
    <row r="4" spans="1:21" s="8" customFormat="1" ht="44.45" customHeight="1" x14ac:dyDescent="0.25">
      <c r="A4" s="163" t="s">
        <v>0</v>
      </c>
      <c r="B4" s="163" t="s">
        <v>1</v>
      </c>
      <c r="C4" s="163" t="s">
        <v>5</v>
      </c>
      <c r="D4" s="163"/>
      <c r="E4" s="163"/>
      <c r="F4" s="158" t="s">
        <v>7</v>
      </c>
      <c r="G4" s="169"/>
      <c r="H4" s="169"/>
      <c r="I4" s="159"/>
      <c r="J4" s="158" t="s">
        <v>13</v>
      </c>
      <c r="K4" s="169"/>
      <c r="L4" s="169"/>
      <c r="M4" s="158" t="s">
        <v>19</v>
      </c>
      <c r="N4" s="159"/>
      <c r="O4" s="166" t="s">
        <v>20</v>
      </c>
      <c r="P4" s="166" t="s">
        <v>287</v>
      </c>
    </row>
    <row r="5" spans="1:21" s="13" customFormat="1" ht="49.5" customHeight="1" x14ac:dyDescent="0.25">
      <c r="A5" s="163"/>
      <c r="B5" s="163"/>
      <c r="C5" s="10" t="s">
        <v>6</v>
      </c>
      <c r="D5" s="10" t="s">
        <v>3</v>
      </c>
      <c r="E5" s="151" t="s">
        <v>4</v>
      </c>
      <c r="F5" s="10" t="s">
        <v>8</v>
      </c>
      <c r="G5" s="152" t="s">
        <v>4</v>
      </c>
      <c r="H5" s="10" t="s">
        <v>9</v>
      </c>
      <c r="I5" s="10" t="s">
        <v>4</v>
      </c>
      <c r="J5" s="22" t="s">
        <v>10</v>
      </c>
      <c r="K5" s="22" t="s">
        <v>11</v>
      </c>
      <c r="L5" s="22" t="s">
        <v>12</v>
      </c>
      <c r="M5" s="10" t="s">
        <v>265</v>
      </c>
      <c r="N5" s="10" t="s">
        <v>266</v>
      </c>
      <c r="O5" s="167"/>
      <c r="P5" s="167"/>
      <c r="Q5" s="8"/>
      <c r="R5" s="8"/>
      <c r="S5" s="8"/>
      <c r="T5" s="8"/>
      <c r="U5" s="8"/>
    </row>
    <row r="6" spans="1:21" s="110" customFormat="1" ht="22.9" customHeight="1" x14ac:dyDescent="0.25">
      <c r="A6" s="10"/>
      <c r="B6" s="111" t="s">
        <v>285</v>
      </c>
      <c r="C6" s="16"/>
      <c r="D6" s="16"/>
      <c r="E6" s="18"/>
      <c r="F6" s="16"/>
      <c r="G6" s="112"/>
      <c r="H6" s="16"/>
      <c r="I6" s="18"/>
      <c r="J6" s="15"/>
      <c r="K6" s="17"/>
      <c r="L6" s="17"/>
      <c r="M6" s="114">
        <f>M8+M15+M18+M22+M26+M29+M33+M35+M42+M46+M49+M53+M55+M60+M63+M65+M68+M72+M75+M78</f>
        <v>47</v>
      </c>
      <c r="N6" s="114">
        <f>N8+N15+N18+N22+N26+N29+N33+N35+N42+N46+N49+N53+N55+N60+N63+N65+N68+N72+N75+N78</f>
        <v>47</v>
      </c>
      <c r="O6" s="15"/>
      <c r="P6" s="14"/>
    </row>
    <row r="7" spans="1:21" s="118" customFormat="1" ht="22.9" customHeight="1" x14ac:dyDescent="0.25">
      <c r="A7" s="10" t="s">
        <v>2</v>
      </c>
      <c r="B7" s="111" t="s">
        <v>39</v>
      </c>
      <c r="C7" s="25"/>
      <c r="D7" s="25"/>
      <c r="E7" s="104"/>
      <c r="F7" s="25"/>
      <c r="G7" s="112"/>
      <c r="H7" s="25"/>
      <c r="I7" s="104"/>
      <c r="J7" s="116"/>
      <c r="K7" s="117"/>
      <c r="L7" s="117"/>
      <c r="M7" s="116"/>
      <c r="N7" s="116"/>
      <c r="O7" s="15"/>
      <c r="P7" s="14"/>
      <c r="Q7" s="110"/>
      <c r="R7" s="110"/>
      <c r="S7" s="110"/>
      <c r="T7" s="110"/>
      <c r="U7" s="110"/>
    </row>
    <row r="8" spans="1:21" s="121" customFormat="1" ht="22.9" customHeight="1" x14ac:dyDescent="0.25">
      <c r="A8" s="10">
        <v>1</v>
      </c>
      <c r="B8" s="111" t="s">
        <v>279</v>
      </c>
      <c r="C8" s="119">
        <f>SUM(C9:C14)</f>
        <v>548</v>
      </c>
      <c r="D8" s="119">
        <f>SUM(D9:D14)</f>
        <v>545</v>
      </c>
      <c r="E8" s="119">
        <f t="shared" ref="E8:E24" si="0">D8/C8*100</f>
        <v>99.452554744525543</v>
      </c>
      <c r="F8" s="119">
        <f>SUM(F9:F14)</f>
        <v>122</v>
      </c>
      <c r="G8" s="112">
        <f t="shared" ref="G8:G24" si="1">F8/C8*100</f>
        <v>22.262773722627738</v>
      </c>
      <c r="H8" s="119">
        <f>SUM(H9:H14)</f>
        <v>115</v>
      </c>
      <c r="I8" s="119">
        <f t="shared" ref="I8:I24" si="2">H8/F8*100</f>
        <v>94.262295081967224</v>
      </c>
      <c r="J8" s="114">
        <f>COUNTA(J9:J14)</f>
        <v>6</v>
      </c>
      <c r="K8" s="113">
        <f>COUNTA(K9:K14)</f>
        <v>0</v>
      </c>
      <c r="L8" s="113">
        <f>COUNTA(L9:L14)</f>
        <v>0</v>
      </c>
      <c r="M8" s="114">
        <v>6</v>
      </c>
      <c r="N8" s="114">
        <v>6</v>
      </c>
      <c r="O8" s="10" t="s">
        <v>2</v>
      </c>
      <c r="P8" s="154"/>
      <c r="Q8" s="118"/>
      <c r="R8" s="118"/>
      <c r="S8" s="118"/>
      <c r="T8" s="118"/>
      <c r="U8" s="118"/>
    </row>
    <row r="9" spans="1:21" s="121" customFormat="1" ht="22.9" customHeight="1" x14ac:dyDescent="0.25">
      <c r="A9" s="147" t="s">
        <v>280</v>
      </c>
      <c r="B9" s="63" t="s">
        <v>70</v>
      </c>
      <c r="C9" s="42">
        <v>108</v>
      </c>
      <c r="D9" s="42">
        <v>108</v>
      </c>
      <c r="E9" s="122">
        <f t="shared" si="0"/>
        <v>100</v>
      </c>
      <c r="F9" s="42">
        <v>17</v>
      </c>
      <c r="G9" s="115">
        <f t="shared" si="1"/>
        <v>15.74074074074074</v>
      </c>
      <c r="H9" s="42">
        <v>12</v>
      </c>
      <c r="I9" s="122">
        <f t="shared" si="2"/>
        <v>70.588235294117652</v>
      </c>
      <c r="J9" s="44" t="s">
        <v>38</v>
      </c>
      <c r="K9" s="63"/>
      <c r="L9" s="63"/>
      <c r="M9" s="44" t="s">
        <v>38</v>
      </c>
      <c r="N9" s="44" t="s">
        <v>38</v>
      </c>
      <c r="O9" s="44"/>
      <c r="P9" s="44"/>
      <c r="Q9" s="101"/>
      <c r="R9" s="101"/>
      <c r="S9" s="101"/>
      <c r="T9" s="101"/>
      <c r="U9" s="101"/>
    </row>
    <row r="10" spans="1:21" s="121" customFormat="1" ht="22.9" customHeight="1" x14ac:dyDescent="0.25">
      <c r="A10" s="147" t="s">
        <v>281</v>
      </c>
      <c r="B10" s="63" t="s">
        <v>71</v>
      </c>
      <c r="C10" s="42">
        <f>51+30</f>
        <v>81</v>
      </c>
      <c r="D10" s="42">
        <v>80</v>
      </c>
      <c r="E10" s="122">
        <f t="shared" si="0"/>
        <v>98.76543209876543</v>
      </c>
      <c r="F10" s="42">
        <v>14</v>
      </c>
      <c r="G10" s="115">
        <f t="shared" si="1"/>
        <v>17.283950617283949</v>
      </c>
      <c r="H10" s="42">
        <v>12</v>
      </c>
      <c r="I10" s="122">
        <f t="shared" si="2"/>
        <v>85.714285714285708</v>
      </c>
      <c r="J10" s="44" t="s">
        <v>38</v>
      </c>
      <c r="K10" s="63"/>
      <c r="L10" s="63"/>
      <c r="M10" s="44" t="s">
        <v>38</v>
      </c>
      <c r="N10" s="44" t="s">
        <v>38</v>
      </c>
      <c r="O10" s="44"/>
      <c r="P10" s="155"/>
    </row>
    <row r="11" spans="1:21" s="121" customFormat="1" ht="22.9" customHeight="1" x14ac:dyDescent="0.25">
      <c r="A11" s="147" t="s">
        <v>282</v>
      </c>
      <c r="B11" s="63" t="s">
        <v>72</v>
      </c>
      <c r="C11" s="42">
        <v>66</v>
      </c>
      <c r="D11" s="42">
        <v>64</v>
      </c>
      <c r="E11" s="122">
        <f t="shared" si="0"/>
        <v>96.969696969696969</v>
      </c>
      <c r="F11" s="42">
        <v>12</v>
      </c>
      <c r="G11" s="115">
        <f t="shared" si="1"/>
        <v>18.181818181818183</v>
      </c>
      <c r="H11" s="42">
        <v>12</v>
      </c>
      <c r="I11" s="122">
        <f t="shared" si="2"/>
        <v>100</v>
      </c>
      <c r="J11" s="44" t="s">
        <v>38</v>
      </c>
      <c r="K11" s="63"/>
      <c r="L11" s="63"/>
      <c r="M11" s="44" t="s">
        <v>38</v>
      </c>
      <c r="N11" s="44" t="s">
        <v>38</v>
      </c>
      <c r="O11" s="44"/>
      <c r="P11" s="155"/>
    </row>
    <row r="12" spans="1:21" s="121" customFormat="1" ht="22.9" customHeight="1" x14ac:dyDescent="0.25">
      <c r="A12" s="147" t="s">
        <v>283</v>
      </c>
      <c r="B12" s="63" t="s">
        <v>73</v>
      </c>
      <c r="C12" s="42">
        <v>80</v>
      </c>
      <c r="D12" s="42">
        <f>C12</f>
        <v>80</v>
      </c>
      <c r="E12" s="122">
        <f t="shared" si="0"/>
        <v>100</v>
      </c>
      <c r="F12" s="42">
        <v>22</v>
      </c>
      <c r="G12" s="115">
        <f t="shared" si="1"/>
        <v>27.500000000000004</v>
      </c>
      <c r="H12" s="42">
        <v>22</v>
      </c>
      <c r="I12" s="122">
        <f t="shared" si="2"/>
        <v>100</v>
      </c>
      <c r="J12" s="44" t="s">
        <v>38</v>
      </c>
      <c r="K12" s="63"/>
      <c r="L12" s="63"/>
      <c r="M12" s="44" t="s">
        <v>38</v>
      </c>
      <c r="N12" s="44" t="s">
        <v>38</v>
      </c>
      <c r="O12" s="44"/>
      <c r="P12" s="155"/>
    </row>
    <row r="13" spans="1:21" s="121" customFormat="1" ht="22.9" customHeight="1" x14ac:dyDescent="0.25">
      <c r="A13" s="147" t="s">
        <v>284</v>
      </c>
      <c r="B13" s="63" t="s">
        <v>74</v>
      </c>
      <c r="C13" s="42">
        <f>55+59+18</f>
        <v>132</v>
      </c>
      <c r="D13" s="42">
        <f t="shared" ref="D13" si="3">C13</f>
        <v>132</v>
      </c>
      <c r="E13" s="122">
        <f t="shared" si="0"/>
        <v>100</v>
      </c>
      <c r="F13" s="42">
        <v>37</v>
      </c>
      <c r="G13" s="115">
        <f t="shared" si="1"/>
        <v>28.030303030303028</v>
      </c>
      <c r="H13" s="42">
        <v>37</v>
      </c>
      <c r="I13" s="122">
        <f t="shared" si="2"/>
        <v>100</v>
      </c>
      <c r="J13" s="44" t="s">
        <v>38</v>
      </c>
      <c r="K13" s="63"/>
      <c r="L13" s="63"/>
      <c r="M13" s="44" t="s">
        <v>38</v>
      </c>
      <c r="N13" s="44" t="s">
        <v>38</v>
      </c>
      <c r="O13" s="44"/>
      <c r="P13" s="155"/>
    </row>
    <row r="14" spans="1:21" s="118" customFormat="1" ht="22.9" customHeight="1" x14ac:dyDescent="0.25">
      <c r="A14" s="147" t="s">
        <v>45</v>
      </c>
      <c r="B14" s="63" t="s">
        <v>75</v>
      </c>
      <c r="C14" s="42">
        <f>21+23+37</f>
        <v>81</v>
      </c>
      <c r="D14" s="42">
        <f>C14</f>
        <v>81</v>
      </c>
      <c r="E14" s="122">
        <f t="shared" si="0"/>
        <v>100</v>
      </c>
      <c r="F14" s="42">
        <v>20</v>
      </c>
      <c r="G14" s="115">
        <f t="shared" si="1"/>
        <v>24.691358024691358</v>
      </c>
      <c r="H14" s="42">
        <v>20</v>
      </c>
      <c r="I14" s="122">
        <f t="shared" si="2"/>
        <v>100</v>
      </c>
      <c r="J14" s="44" t="s">
        <v>38</v>
      </c>
      <c r="K14" s="63"/>
      <c r="L14" s="63"/>
      <c r="M14" s="44" t="s">
        <v>38</v>
      </c>
      <c r="N14" s="44" t="s">
        <v>38</v>
      </c>
      <c r="O14" s="44"/>
      <c r="P14" s="155"/>
      <c r="Q14" s="121"/>
      <c r="R14" s="121"/>
      <c r="S14" s="121"/>
      <c r="T14" s="121"/>
      <c r="U14" s="121"/>
    </row>
    <row r="15" spans="1:21" s="121" customFormat="1" ht="22.9" customHeight="1" x14ac:dyDescent="0.25">
      <c r="A15" s="120" t="s">
        <v>281</v>
      </c>
      <c r="B15" s="125" t="s">
        <v>57</v>
      </c>
      <c r="C15" s="126">
        <v>966</v>
      </c>
      <c r="D15" s="126">
        <v>966</v>
      </c>
      <c r="E15" s="119">
        <f t="shared" si="0"/>
        <v>100</v>
      </c>
      <c r="F15" s="126">
        <v>106</v>
      </c>
      <c r="G15" s="112">
        <f t="shared" si="1"/>
        <v>10.973084886128365</v>
      </c>
      <c r="H15" s="126">
        <v>106</v>
      </c>
      <c r="I15" s="119">
        <f t="shared" si="2"/>
        <v>100</v>
      </c>
      <c r="J15" s="114">
        <f>COUNTA(J16:J17)</f>
        <v>2</v>
      </c>
      <c r="K15" s="113">
        <f>COUNTA(K16:K17)</f>
        <v>0</v>
      </c>
      <c r="L15" s="113">
        <f>COUNTA(L16:L17)</f>
        <v>0</v>
      </c>
      <c r="M15" s="114">
        <v>2</v>
      </c>
      <c r="N15" s="114">
        <v>2</v>
      </c>
      <c r="O15" s="120" t="s">
        <v>22</v>
      </c>
      <c r="P15" s="154"/>
      <c r="Q15" s="118"/>
      <c r="R15" s="118"/>
      <c r="S15" s="118"/>
      <c r="T15" s="118"/>
      <c r="U15" s="118"/>
    </row>
    <row r="16" spans="1:21" s="121" customFormat="1" ht="22.9" customHeight="1" x14ac:dyDescent="0.25">
      <c r="A16" s="147" t="s">
        <v>280</v>
      </c>
      <c r="B16" s="124" t="s">
        <v>76</v>
      </c>
      <c r="C16" s="72">
        <v>128</v>
      </c>
      <c r="D16" s="72">
        <v>128</v>
      </c>
      <c r="E16" s="122">
        <f t="shared" si="0"/>
        <v>100</v>
      </c>
      <c r="F16" s="72">
        <v>24</v>
      </c>
      <c r="G16" s="115">
        <f t="shared" si="1"/>
        <v>18.75</v>
      </c>
      <c r="H16" s="72">
        <v>24</v>
      </c>
      <c r="I16" s="122">
        <f t="shared" si="2"/>
        <v>100</v>
      </c>
      <c r="J16" s="123" t="s">
        <v>38</v>
      </c>
      <c r="K16" s="124"/>
      <c r="L16" s="124"/>
      <c r="M16" s="123" t="s">
        <v>38</v>
      </c>
      <c r="N16" s="123" t="s">
        <v>38</v>
      </c>
      <c r="O16" s="123"/>
      <c r="P16" s="155"/>
    </row>
    <row r="17" spans="1:21" s="118" customFormat="1" ht="22.9" customHeight="1" x14ac:dyDescent="0.25">
      <c r="A17" s="147" t="s">
        <v>281</v>
      </c>
      <c r="B17" s="124" t="s">
        <v>77</v>
      </c>
      <c r="C17" s="72">
        <v>80</v>
      </c>
      <c r="D17" s="72">
        <v>80</v>
      </c>
      <c r="E17" s="122">
        <f t="shared" si="0"/>
        <v>100</v>
      </c>
      <c r="F17" s="72">
        <v>14</v>
      </c>
      <c r="G17" s="115">
        <f t="shared" si="1"/>
        <v>17.5</v>
      </c>
      <c r="H17" s="72">
        <v>14</v>
      </c>
      <c r="I17" s="122">
        <f t="shared" si="2"/>
        <v>100</v>
      </c>
      <c r="J17" s="123" t="s">
        <v>38</v>
      </c>
      <c r="K17" s="124"/>
      <c r="L17" s="124"/>
      <c r="M17" s="123" t="s">
        <v>38</v>
      </c>
      <c r="N17" s="123" t="s">
        <v>38</v>
      </c>
      <c r="O17" s="123"/>
      <c r="P17" s="155"/>
      <c r="Q17" s="121"/>
      <c r="R17" s="121"/>
      <c r="S17" s="121"/>
      <c r="T17" s="121"/>
      <c r="U17" s="121"/>
    </row>
    <row r="18" spans="1:21" s="121" customFormat="1" ht="22.9" customHeight="1" x14ac:dyDescent="0.25">
      <c r="A18" s="10">
        <v>3</v>
      </c>
      <c r="B18" s="111" t="s">
        <v>58</v>
      </c>
      <c r="C18" s="127">
        <f>SUM(C19:C21)</f>
        <v>132</v>
      </c>
      <c r="D18" s="127">
        <f>SUM(D19:D21)</f>
        <v>132</v>
      </c>
      <c r="E18" s="119">
        <f t="shared" si="0"/>
        <v>100</v>
      </c>
      <c r="F18" s="127">
        <f>SUM(F19:F21)</f>
        <v>30</v>
      </c>
      <c r="G18" s="112">
        <f t="shared" si="1"/>
        <v>22.727272727272727</v>
      </c>
      <c r="H18" s="127">
        <f>SUM(H19:H21)</f>
        <v>30</v>
      </c>
      <c r="I18" s="119">
        <f t="shared" si="2"/>
        <v>100</v>
      </c>
      <c r="J18" s="114">
        <f>COUNTA(J19:J21)</f>
        <v>3</v>
      </c>
      <c r="K18" s="113">
        <f>COUNTA(K19:K21)</f>
        <v>0</v>
      </c>
      <c r="L18" s="113">
        <f>COUNTA(L19:L21)</f>
        <v>0</v>
      </c>
      <c r="M18" s="114">
        <v>3</v>
      </c>
      <c r="N18" s="114">
        <v>3</v>
      </c>
      <c r="O18" s="10" t="s">
        <v>2</v>
      </c>
      <c r="P18" s="154"/>
      <c r="Q18" s="118"/>
      <c r="R18" s="118"/>
      <c r="S18" s="118"/>
      <c r="T18" s="118"/>
      <c r="U18" s="118"/>
    </row>
    <row r="19" spans="1:21" s="121" customFormat="1" ht="22.9" customHeight="1" x14ac:dyDescent="0.25">
      <c r="A19" s="145">
        <v>1</v>
      </c>
      <c r="B19" s="63" t="s">
        <v>79</v>
      </c>
      <c r="C19" s="42">
        <f>45+21</f>
        <v>66</v>
      </c>
      <c r="D19" s="42">
        <f>45+21</f>
        <v>66</v>
      </c>
      <c r="E19" s="122">
        <f t="shared" si="0"/>
        <v>100</v>
      </c>
      <c r="F19" s="42">
        <v>13</v>
      </c>
      <c r="G19" s="115">
        <f t="shared" si="1"/>
        <v>19.696969696969695</v>
      </c>
      <c r="H19" s="42">
        <v>13</v>
      </c>
      <c r="I19" s="122">
        <f t="shared" si="2"/>
        <v>100</v>
      </c>
      <c r="J19" s="44" t="s">
        <v>38</v>
      </c>
      <c r="K19" s="63"/>
      <c r="L19" s="63"/>
      <c r="M19" s="44" t="s">
        <v>38</v>
      </c>
      <c r="N19" s="44" t="s">
        <v>38</v>
      </c>
      <c r="O19" s="44"/>
      <c r="P19" s="155"/>
    </row>
    <row r="20" spans="1:21" s="121" customFormat="1" ht="22.9" customHeight="1" x14ac:dyDescent="0.25">
      <c r="A20" s="145">
        <v>2</v>
      </c>
      <c r="B20" s="63" t="s">
        <v>80</v>
      </c>
      <c r="C20" s="42">
        <v>45</v>
      </c>
      <c r="D20" s="42">
        <v>45</v>
      </c>
      <c r="E20" s="122">
        <f t="shared" si="0"/>
        <v>100</v>
      </c>
      <c r="F20" s="42">
        <v>12</v>
      </c>
      <c r="G20" s="115">
        <f t="shared" si="1"/>
        <v>26.666666666666668</v>
      </c>
      <c r="H20" s="42">
        <v>12</v>
      </c>
      <c r="I20" s="122">
        <f t="shared" si="2"/>
        <v>100</v>
      </c>
      <c r="J20" s="44" t="s">
        <v>38</v>
      </c>
      <c r="K20" s="63"/>
      <c r="L20" s="63"/>
      <c r="M20" s="44" t="s">
        <v>38</v>
      </c>
      <c r="N20" s="44" t="s">
        <v>38</v>
      </c>
      <c r="O20" s="44"/>
      <c r="P20" s="155"/>
    </row>
    <row r="21" spans="1:21" s="118" customFormat="1" ht="22.9" customHeight="1" x14ac:dyDescent="0.25">
      <c r="A21" s="145">
        <v>3</v>
      </c>
      <c r="B21" s="63" t="s">
        <v>81</v>
      </c>
      <c r="C21" s="42">
        <v>21</v>
      </c>
      <c r="D21" s="42">
        <v>21</v>
      </c>
      <c r="E21" s="122">
        <f t="shared" si="0"/>
        <v>100</v>
      </c>
      <c r="F21" s="42">
        <v>5</v>
      </c>
      <c r="G21" s="115">
        <f t="shared" si="1"/>
        <v>23.809523809523807</v>
      </c>
      <c r="H21" s="42">
        <v>5</v>
      </c>
      <c r="I21" s="122">
        <f t="shared" si="2"/>
        <v>100</v>
      </c>
      <c r="J21" s="44" t="s">
        <v>38</v>
      </c>
      <c r="K21" s="63"/>
      <c r="L21" s="63"/>
      <c r="M21" s="44" t="s">
        <v>38</v>
      </c>
      <c r="N21" s="44" t="s">
        <v>38</v>
      </c>
      <c r="O21" s="44"/>
      <c r="P21" s="155"/>
      <c r="Q21" s="121"/>
      <c r="R21" s="121"/>
      <c r="S21" s="121"/>
      <c r="T21" s="121"/>
      <c r="U21" s="121"/>
    </row>
    <row r="22" spans="1:21" s="121" customFormat="1" ht="22.9" customHeight="1" x14ac:dyDescent="0.25">
      <c r="A22" s="120" t="s">
        <v>283</v>
      </c>
      <c r="B22" s="111" t="s">
        <v>60</v>
      </c>
      <c r="C22" s="126">
        <f>SUM(C23:C24)</f>
        <v>131</v>
      </c>
      <c r="D22" s="126">
        <f>SUM(D23:D24)</f>
        <v>131</v>
      </c>
      <c r="E22" s="119">
        <f t="shared" si="0"/>
        <v>100</v>
      </c>
      <c r="F22" s="126">
        <v>59</v>
      </c>
      <c r="G22" s="112">
        <f t="shared" si="1"/>
        <v>45.038167938931295</v>
      </c>
      <c r="H22" s="126">
        <v>59</v>
      </c>
      <c r="I22" s="119">
        <f t="shared" si="2"/>
        <v>100</v>
      </c>
      <c r="J22" s="114">
        <f>COUNTA(J23:J24)</f>
        <v>2</v>
      </c>
      <c r="K22" s="113">
        <f>COUNTA(K23:K24)</f>
        <v>0</v>
      </c>
      <c r="L22" s="113">
        <f>COUNTA(L23:L24)</f>
        <v>0</v>
      </c>
      <c r="M22" s="114">
        <v>2</v>
      </c>
      <c r="N22" s="114">
        <v>2</v>
      </c>
      <c r="O22" s="120" t="s">
        <v>2</v>
      </c>
      <c r="P22" s="154"/>
      <c r="Q22" s="118"/>
      <c r="R22" s="118"/>
      <c r="S22" s="118"/>
      <c r="T22" s="118"/>
      <c r="U22" s="118"/>
    </row>
    <row r="23" spans="1:21" s="121" customFormat="1" ht="22.9" customHeight="1" x14ac:dyDescent="0.25">
      <c r="A23" s="145">
        <v>1</v>
      </c>
      <c r="B23" s="63" t="s">
        <v>82</v>
      </c>
      <c r="C23" s="128">
        <v>72</v>
      </c>
      <c r="D23" s="128">
        <v>72</v>
      </c>
      <c r="E23" s="122">
        <f t="shared" si="0"/>
        <v>100</v>
      </c>
      <c r="F23" s="128">
        <v>11</v>
      </c>
      <c r="G23" s="115">
        <f t="shared" si="1"/>
        <v>15.277777777777779</v>
      </c>
      <c r="H23" s="128">
        <v>11</v>
      </c>
      <c r="I23" s="122">
        <f t="shared" si="2"/>
        <v>100</v>
      </c>
      <c r="J23" s="44" t="s">
        <v>38</v>
      </c>
      <c r="K23" s="63"/>
      <c r="L23" s="63"/>
      <c r="M23" s="44" t="s">
        <v>38</v>
      </c>
      <c r="N23" s="44" t="s">
        <v>38</v>
      </c>
      <c r="O23" s="44"/>
      <c r="P23" s="155"/>
    </row>
    <row r="24" spans="1:21" s="121" customFormat="1" ht="22.9" customHeight="1" x14ac:dyDescent="0.25">
      <c r="A24" s="145">
        <v>2</v>
      </c>
      <c r="B24" s="63" t="s">
        <v>83</v>
      </c>
      <c r="C24" s="128">
        <v>59</v>
      </c>
      <c r="D24" s="128">
        <v>59</v>
      </c>
      <c r="E24" s="122">
        <f t="shared" si="0"/>
        <v>100</v>
      </c>
      <c r="F24" s="128">
        <v>9</v>
      </c>
      <c r="G24" s="115">
        <f t="shared" si="1"/>
        <v>15.254237288135593</v>
      </c>
      <c r="H24" s="128">
        <v>9</v>
      </c>
      <c r="I24" s="122">
        <f t="shared" si="2"/>
        <v>100</v>
      </c>
      <c r="J24" s="44" t="s">
        <v>38</v>
      </c>
      <c r="K24" s="63"/>
      <c r="L24" s="63"/>
      <c r="M24" s="44" t="s">
        <v>38</v>
      </c>
      <c r="N24" s="44" t="s">
        <v>38</v>
      </c>
      <c r="O24" s="44"/>
      <c r="P24" s="155"/>
    </row>
    <row r="25" spans="1:21" s="132" customFormat="1" ht="22.9" customHeight="1" x14ac:dyDescent="0.25">
      <c r="A25" s="10" t="s">
        <v>22</v>
      </c>
      <c r="B25" s="111" t="s">
        <v>124</v>
      </c>
      <c r="C25" s="129"/>
      <c r="D25" s="129"/>
      <c r="E25" s="129"/>
      <c r="F25" s="129"/>
      <c r="G25" s="112"/>
      <c r="H25" s="129"/>
      <c r="I25" s="112"/>
      <c r="J25" s="130"/>
      <c r="K25" s="131"/>
      <c r="L25" s="131"/>
      <c r="M25" s="130"/>
      <c r="N25" s="130"/>
      <c r="O25" s="15"/>
      <c r="P25" s="14"/>
      <c r="Q25" s="110"/>
      <c r="R25" s="110"/>
      <c r="S25" s="110"/>
      <c r="T25" s="110"/>
      <c r="U25" s="110"/>
    </row>
    <row r="26" spans="1:21" s="132" customFormat="1" ht="22.9" customHeight="1" x14ac:dyDescent="0.25">
      <c r="A26" s="10">
        <v>1</v>
      </c>
      <c r="B26" s="111" t="s">
        <v>127</v>
      </c>
      <c r="C26" s="127">
        <f>SUM(C27:C28)</f>
        <v>168</v>
      </c>
      <c r="D26" s="127">
        <f>SUM(D27:D28)</f>
        <v>168</v>
      </c>
      <c r="E26" s="104">
        <f>D26/C26*100</f>
        <v>100</v>
      </c>
      <c r="F26" s="127">
        <f>SUM(F27:F28)</f>
        <v>26</v>
      </c>
      <c r="G26" s="112">
        <f t="shared" ref="G26:G30" si="4">F26/C26*100</f>
        <v>15.476190476190476</v>
      </c>
      <c r="H26" s="127">
        <f>SUM(H27:H28)</f>
        <v>26</v>
      </c>
      <c r="I26" s="25">
        <f t="shared" ref="I26:I30" si="5">H26/F26*100</f>
        <v>100</v>
      </c>
      <c r="J26" s="133">
        <f>COUNTA(J27:J28)</f>
        <v>2</v>
      </c>
      <c r="K26" s="134">
        <f>COUNTA(K27:K28)</f>
        <v>0</v>
      </c>
      <c r="L26" s="134">
        <f>COUNTA(L27:L28)</f>
        <v>0</v>
      </c>
      <c r="M26" s="114">
        <v>2</v>
      </c>
      <c r="N26" s="114">
        <v>2</v>
      </c>
      <c r="O26" s="10" t="s">
        <v>22</v>
      </c>
      <c r="P26" s="156"/>
      <c r="Q26" s="135"/>
      <c r="R26" s="135"/>
      <c r="S26" s="135"/>
      <c r="T26" s="135"/>
      <c r="U26" s="135"/>
    </row>
    <row r="27" spans="1:21" s="132" customFormat="1" ht="22.9" customHeight="1" x14ac:dyDescent="0.25">
      <c r="A27" s="145">
        <v>1</v>
      </c>
      <c r="B27" s="63" t="s">
        <v>161</v>
      </c>
      <c r="C27" s="69">
        <v>100</v>
      </c>
      <c r="D27" s="69">
        <v>100</v>
      </c>
      <c r="E27" s="128">
        <v>100</v>
      </c>
      <c r="F27" s="42">
        <v>15</v>
      </c>
      <c r="G27" s="115">
        <f t="shared" si="4"/>
        <v>15</v>
      </c>
      <c r="H27" s="42">
        <v>15</v>
      </c>
      <c r="I27" s="43">
        <f t="shared" si="5"/>
        <v>100</v>
      </c>
      <c r="J27" s="44" t="s">
        <v>38</v>
      </c>
      <c r="K27" s="63"/>
      <c r="L27" s="63"/>
      <c r="M27" s="44" t="s">
        <v>38</v>
      </c>
      <c r="N27" s="44" t="s">
        <v>38</v>
      </c>
      <c r="O27" s="44"/>
      <c r="P27" s="157"/>
    </row>
    <row r="28" spans="1:21" s="132" customFormat="1" ht="22.9" customHeight="1" x14ac:dyDescent="0.25">
      <c r="A28" s="145">
        <v>2</v>
      </c>
      <c r="B28" s="63" t="s">
        <v>162</v>
      </c>
      <c r="C28" s="69">
        <v>68</v>
      </c>
      <c r="D28" s="69">
        <v>68</v>
      </c>
      <c r="E28" s="128">
        <v>100</v>
      </c>
      <c r="F28" s="42">
        <v>11</v>
      </c>
      <c r="G28" s="115">
        <f t="shared" si="4"/>
        <v>16.176470588235293</v>
      </c>
      <c r="H28" s="42">
        <v>11</v>
      </c>
      <c r="I28" s="43">
        <f t="shared" si="5"/>
        <v>100</v>
      </c>
      <c r="J28" s="44" t="s">
        <v>38</v>
      </c>
      <c r="K28" s="63"/>
      <c r="L28" s="63"/>
      <c r="M28" s="44" t="s">
        <v>38</v>
      </c>
      <c r="N28" s="44" t="s">
        <v>38</v>
      </c>
      <c r="O28" s="44"/>
      <c r="P28" s="157"/>
    </row>
    <row r="29" spans="1:21" s="132" customFormat="1" ht="22.9" customHeight="1" x14ac:dyDescent="0.25">
      <c r="A29" s="10">
        <v>2</v>
      </c>
      <c r="B29" s="136" t="s">
        <v>137</v>
      </c>
      <c r="C29" s="127">
        <f>SUM(C30:C32)</f>
        <v>233</v>
      </c>
      <c r="D29" s="127">
        <f>SUM(D30:D32)</f>
        <v>233</v>
      </c>
      <c r="E29" s="104">
        <f>D29/C29*100</f>
        <v>100</v>
      </c>
      <c r="F29" s="127">
        <f>SUM(F30:F32)</f>
        <v>53</v>
      </c>
      <c r="G29" s="112">
        <f t="shared" si="4"/>
        <v>22.746781115879827</v>
      </c>
      <c r="H29" s="127">
        <f>SUM(H30:H32)</f>
        <v>53</v>
      </c>
      <c r="I29" s="25">
        <f t="shared" si="5"/>
        <v>100</v>
      </c>
      <c r="J29" s="133">
        <f>COUNTA(J30:J32)</f>
        <v>3</v>
      </c>
      <c r="K29" s="134">
        <f>COUNTA(K30:K32)</f>
        <v>0</v>
      </c>
      <c r="L29" s="134">
        <f>COUNTA(L30:L32)</f>
        <v>0</v>
      </c>
      <c r="M29" s="114">
        <f>COUNTA(M30:M32)</f>
        <v>3</v>
      </c>
      <c r="N29" s="114">
        <f>COUNTA(N30:N32)</f>
        <v>3</v>
      </c>
      <c r="O29" s="10" t="s">
        <v>22</v>
      </c>
      <c r="P29" s="156"/>
      <c r="Q29" s="135"/>
      <c r="R29" s="135"/>
      <c r="S29" s="135"/>
      <c r="T29" s="135"/>
      <c r="U29" s="135"/>
    </row>
    <row r="30" spans="1:21" s="132" customFormat="1" ht="22.9" customHeight="1" x14ac:dyDescent="0.25">
      <c r="A30" s="145">
        <v>1</v>
      </c>
      <c r="B30" s="63" t="s">
        <v>163</v>
      </c>
      <c r="C30" s="69">
        <v>81</v>
      </c>
      <c r="D30" s="69">
        <v>81</v>
      </c>
      <c r="E30" s="42">
        <v>100</v>
      </c>
      <c r="F30" s="42">
        <v>13</v>
      </c>
      <c r="G30" s="115">
        <f t="shared" si="4"/>
        <v>16.049382716049383</v>
      </c>
      <c r="H30" s="42">
        <v>13</v>
      </c>
      <c r="I30" s="43">
        <f t="shared" si="5"/>
        <v>100</v>
      </c>
      <c r="J30" s="44" t="s">
        <v>38</v>
      </c>
      <c r="K30" s="63"/>
      <c r="L30" s="63"/>
      <c r="M30" s="44" t="s">
        <v>38</v>
      </c>
      <c r="N30" s="44" t="s">
        <v>38</v>
      </c>
      <c r="O30" s="10"/>
      <c r="P30" s="157"/>
    </row>
    <row r="31" spans="1:21" s="132" customFormat="1" ht="22.9" customHeight="1" x14ac:dyDescent="0.25">
      <c r="A31" s="145">
        <v>2</v>
      </c>
      <c r="B31" s="63" t="s">
        <v>164</v>
      </c>
      <c r="C31" s="69">
        <v>132</v>
      </c>
      <c r="D31" s="69">
        <v>132</v>
      </c>
      <c r="E31" s="42">
        <v>100</v>
      </c>
      <c r="F31" s="42">
        <v>34</v>
      </c>
      <c r="G31" s="115">
        <f t="shared" ref="G31:G41" si="6">F31/C31*100</f>
        <v>25.757575757575758</v>
      </c>
      <c r="H31" s="42">
        <v>34</v>
      </c>
      <c r="I31" s="43">
        <f t="shared" ref="I31:I41" si="7">H31/F31*100</f>
        <v>100</v>
      </c>
      <c r="J31" s="44" t="s">
        <v>38</v>
      </c>
      <c r="K31" s="63"/>
      <c r="L31" s="63"/>
      <c r="M31" s="44" t="s">
        <v>38</v>
      </c>
      <c r="N31" s="44" t="s">
        <v>38</v>
      </c>
      <c r="O31" s="10"/>
      <c r="P31" s="157"/>
    </row>
    <row r="32" spans="1:21" s="135" customFormat="1" ht="22.9" customHeight="1" x14ac:dyDescent="0.25">
      <c r="A32" s="145">
        <v>3</v>
      </c>
      <c r="B32" s="63" t="s">
        <v>165</v>
      </c>
      <c r="C32" s="69">
        <v>20</v>
      </c>
      <c r="D32" s="69">
        <v>20</v>
      </c>
      <c r="E32" s="42">
        <v>100</v>
      </c>
      <c r="F32" s="42">
        <v>6</v>
      </c>
      <c r="G32" s="115">
        <f t="shared" si="6"/>
        <v>30</v>
      </c>
      <c r="H32" s="42">
        <v>6</v>
      </c>
      <c r="I32" s="43">
        <f t="shared" si="7"/>
        <v>100</v>
      </c>
      <c r="J32" s="44" t="s">
        <v>38</v>
      </c>
      <c r="K32" s="63"/>
      <c r="L32" s="63"/>
      <c r="M32" s="44" t="s">
        <v>38</v>
      </c>
      <c r="N32" s="44" t="s">
        <v>38</v>
      </c>
      <c r="O32" s="10"/>
      <c r="P32" s="157"/>
      <c r="Q32" s="132"/>
      <c r="R32" s="132"/>
      <c r="S32" s="132"/>
      <c r="T32" s="132"/>
      <c r="U32" s="132"/>
    </row>
    <row r="33" spans="1:21" s="132" customFormat="1" ht="22.9" customHeight="1" x14ac:dyDescent="0.25">
      <c r="A33" s="10">
        <v>3</v>
      </c>
      <c r="B33" s="111" t="s">
        <v>134</v>
      </c>
      <c r="C33" s="127">
        <f>SUM(C34:C34)</f>
        <v>43</v>
      </c>
      <c r="D33" s="127">
        <f>SUM(D34:D34)</f>
        <v>43</v>
      </c>
      <c r="E33" s="104">
        <f>D33/C33*100</f>
        <v>100</v>
      </c>
      <c r="F33" s="127">
        <f>SUM(F34:F34)</f>
        <v>11</v>
      </c>
      <c r="G33" s="112">
        <f t="shared" si="6"/>
        <v>25.581395348837212</v>
      </c>
      <c r="H33" s="127">
        <f>SUM(H34:H34)</f>
        <v>11</v>
      </c>
      <c r="I33" s="25">
        <f t="shared" si="7"/>
        <v>100</v>
      </c>
      <c r="J33" s="133">
        <f>COUNTA(J34:J34)</f>
        <v>1</v>
      </c>
      <c r="K33" s="134">
        <f>COUNTA(K34:K34)</f>
        <v>0</v>
      </c>
      <c r="L33" s="134">
        <f>COUNTA(L34:L34)</f>
        <v>0</v>
      </c>
      <c r="M33" s="114">
        <f>COUNTA(M34:M34)</f>
        <v>1</v>
      </c>
      <c r="N33" s="114">
        <f>COUNTA(N34:N34)</f>
        <v>1</v>
      </c>
      <c r="O33" s="10" t="s">
        <v>2</v>
      </c>
      <c r="P33" s="156"/>
      <c r="Q33" s="135"/>
      <c r="R33" s="135"/>
      <c r="S33" s="135"/>
      <c r="T33" s="135"/>
      <c r="U33" s="135"/>
    </row>
    <row r="34" spans="1:21" s="135" customFormat="1" ht="22.9" customHeight="1" x14ac:dyDescent="0.25">
      <c r="A34" s="145">
        <v>1</v>
      </c>
      <c r="B34" s="63" t="s">
        <v>166</v>
      </c>
      <c r="C34" s="69">
        <v>43</v>
      </c>
      <c r="D34" s="69">
        <v>43</v>
      </c>
      <c r="E34" s="42">
        <v>100</v>
      </c>
      <c r="F34" s="42">
        <v>11</v>
      </c>
      <c r="G34" s="115">
        <f t="shared" si="6"/>
        <v>25.581395348837212</v>
      </c>
      <c r="H34" s="42">
        <v>11</v>
      </c>
      <c r="I34" s="43">
        <f t="shared" si="7"/>
        <v>100</v>
      </c>
      <c r="J34" s="44" t="s">
        <v>38</v>
      </c>
      <c r="K34" s="63"/>
      <c r="L34" s="63"/>
      <c r="M34" s="44" t="s">
        <v>38</v>
      </c>
      <c r="N34" s="44" t="s">
        <v>38</v>
      </c>
      <c r="O34" s="44"/>
      <c r="P34" s="157"/>
      <c r="Q34" s="132"/>
      <c r="R34" s="132"/>
      <c r="S34" s="132"/>
      <c r="T34" s="132"/>
      <c r="U34" s="132"/>
    </row>
    <row r="35" spans="1:21" s="132" customFormat="1" ht="22.9" customHeight="1" x14ac:dyDescent="0.25">
      <c r="A35" s="10">
        <v>4</v>
      </c>
      <c r="B35" s="136" t="s">
        <v>159</v>
      </c>
      <c r="C35" s="127">
        <f>SUM(C36:C41)</f>
        <v>417</v>
      </c>
      <c r="D35" s="127">
        <f>SUM(D36:D41)</f>
        <v>417</v>
      </c>
      <c r="E35" s="104">
        <f>D35/C35*100</f>
        <v>100</v>
      </c>
      <c r="F35" s="127">
        <f>SUM(F36:F41)</f>
        <v>87</v>
      </c>
      <c r="G35" s="112">
        <f t="shared" si="6"/>
        <v>20.863309352517987</v>
      </c>
      <c r="H35" s="127">
        <f>SUM(H36:H41)</f>
        <v>87</v>
      </c>
      <c r="I35" s="25">
        <f t="shared" si="7"/>
        <v>100</v>
      </c>
      <c r="J35" s="133">
        <f>COUNTA(J36:J41)</f>
        <v>6</v>
      </c>
      <c r="K35" s="134">
        <f>COUNTA(K36:K41)</f>
        <v>0</v>
      </c>
      <c r="L35" s="134">
        <f>COUNTA(L36:L41)</f>
        <v>0</v>
      </c>
      <c r="M35" s="114">
        <f>COUNTA(M36:M41)</f>
        <v>6</v>
      </c>
      <c r="N35" s="114">
        <f>COUNTA(N36:N41)</f>
        <v>6</v>
      </c>
      <c r="O35" s="10" t="s">
        <v>22</v>
      </c>
      <c r="P35" s="156"/>
      <c r="Q35" s="135"/>
      <c r="R35" s="135"/>
      <c r="S35" s="135"/>
      <c r="T35" s="135"/>
      <c r="U35" s="135"/>
    </row>
    <row r="36" spans="1:21" s="132" customFormat="1" ht="22.9" customHeight="1" x14ac:dyDescent="0.25">
      <c r="A36" s="145">
        <v>1</v>
      </c>
      <c r="B36" s="63" t="s">
        <v>167</v>
      </c>
      <c r="C36" s="69">
        <v>62</v>
      </c>
      <c r="D36" s="69">
        <v>62</v>
      </c>
      <c r="E36" s="128">
        <f t="shared" ref="E36:E41" si="8">D36/C36*100</f>
        <v>100</v>
      </c>
      <c r="F36" s="42">
        <v>16</v>
      </c>
      <c r="G36" s="115">
        <f t="shared" si="6"/>
        <v>25.806451612903224</v>
      </c>
      <c r="H36" s="42">
        <f t="shared" ref="H36:H41" si="9">F36</f>
        <v>16</v>
      </c>
      <c r="I36" s="43">
        <f t="shared" si="7"/>
        <v>100</v>
      </c>
      <c r="J36" s="44" t="s">
        <v>38</v>
      </c>
      <c r="K36" s="63"/>
      <c r="L36" s="63"/>
      <c r="M36" s="44" t="s">
        <v>38</v>
      </c>
      <c r="N36" s="44" t="s">
        <v>38</v>
      </c>
      <c r="O36" s="44"/>
      <c r="P36" s="157"/>
    </row>
    <row r="37" spans="1:21" s="132" customFormat="1" ht="22.9" customHeight="1" x14ac:dyDescent="0.25">
      <c r="A37" s="145">
        <v>2</v>
      </c>
      <c r="B37" s="63" t="s">
        <v>168</v>
      </c>
      <c r="C37" s="69">
        <v>53</v>
      </c>
      <c r="D37" s="69">
        <v>53</v>
      </c>
      <c r="E37" s="128">
        <f t="shared" si="8"/>
        <v>100</v>
      </c>
      <c r="F37" s="42">
        <v>11</v>
      </c>
      <c r="G37" s="115">
        <f t="shared" si="6"/>
        <v>20.754716981132077</v>
      </c>
      <c r="H37" s="42">
        <f t="shared" si="9"/>
        <v>11</v>
      </c>
      <c r="I37" s="43">
        <f t="shared" si="7"/>
        <v>100</v>
      </c>
      <c r="J37" s="44" t="s">
        <v>38</v>
      </c>
      <c r="K37" s="63"/>
      <c r="L37" s="63"/>
      <c r="M37" s="44" t="s">
        <v>38</v>
      </c>
      <c r="N37" s="44" t="s">
        <v>38</v>
      </c>
      <c r="O37" s="44"/>
      <c r="P37" s="157"/>
    </row>
    <row r="38" spans="1:21" s="132" customFormat="1" ht="22.9" customHeight="1" x14ac:dyDescent="0.25">
      <c r="A38" s="145">
        <v>3</v>
      </c>
      <c r="B38" s="63" t="s">
        <v>169</v>
      </c>
      <c r="C38" s="69">
        <v>54</v>
      </c>
      <c r="D38" s="69">
        <v>54</v>
      </c>
      <c r="E38" s="128">
        <f t="shared" si="8"/>
        <v>100</v>
      </c>
      <c r="F38" s="42">
        <v>12</v>
      </c>
      <c r="G38" s="115">
        <f t="shared" si="6"/>
        <v>22.222222222222221</v>
      </c>
      <c r="H38" s="42">
        <f t="shared" si="9"/>
        <v>12</v>
      </c>
      <c r="I38" s="43">
        <f t="shared" si="7"/>
        <v>100</v>
      </c>
      <c r="J38" s="44" t="s">
        <v>38</v>
      </c>
      <c r="K38" s="63"/>
      <c r="L38" s="63"/>
      <c r="M38" s="44" t="s">
        <v>38</v>
      </c>
      <c r="N38" s="44" t="s">
        <v>38</v>
      </c>
      <c r="O38" s="44"/>
      <c r="P38" s="157"/>
    </row>
    <row r="39" spans="1:21" s="132" customFormat="1" ht="22.9" customHeight="1" x14ac:dyDescent="0.25">
      <c r="A39" s="145">
        <v>4</v>
      </c>
      <c r="B39" s="63" t="s">
        <v>170</v>
      </c>
      <c r="C39" s="69">
        <v>51</v>
      </c>
      <c r="D39" s="69">
        <v>51</v>
      </c>
      <c r="E39" s="128">
        <f t="shared" si="8"/>
        <v>100</v>
      </c>
      <c r="F39" s="42">
        <v>12</v>
      </c>
      <c r="G39" s="115">
        <f t="shared" si="6"/>
        <v>23.52941176470588</v>
      </c>
      <c r="H39" s="42">
        <f t="shared" si="9"/>
        <v>12</v>
      </c>
      <c r="I39" s="43">
        <f t="shared" si="7"/>
        <v>100</v>
      </c>
      <c r="J39" s="44" t="s">
        <v>38</v>
      </c>
      <c r="K39" s="63"/>
      <c r="L39" s="63"/>
      <c r="M39" s="44" t="s">
        <v>38</v>
      </c>
      <c r="N39" s="44" t="s">
        <v>38</v>
      </c>
      <c r="O39" s="44"/>
      <c r="P39" s="157"/>
    </row>
    <row r="40" spans="1:21" s="132" customFormat="1" ht="22.9" customHeight="1" x14ac:dyDescent="0.25">
      <c r="A40" s="145">
        <v>5</v>
      </c>
      <c r="B40" s="63" t="s">
        <v>171</v>
      </c>
      <c r="C40" s="69">
        <v>151</v>
      </c>
      <c r="D40" s="69">
        <v>151</v>
      </c>
      <c r="E40" s="128">
        <f t="shared" si="8"/>
        <v>100</v>
      </c>
      <c r="F40" s="42">
        <v>27</v>
      </c>
      <c r="G40" s="115">
        <f t="shared" si="6"/>
        <v>17.880794701986755</v>
      </c>
      <c r="H40" s="42">
        <f t="shared" si="9"/>
        <v>27</v>
      </c>
      <c r="I40" s="43">
        <f t="shared" si="7"/>
        <v>100</v>
      </c>
      <c r="J40" s="44" t="s">
        <v>38</v>
      </c>
      <c r="K40" s="63"/>
      <c r="L40" s="63"/>
      <c r="M40" s="44" t="s">
        <v>38</v>
      </c>
      <c r="N40" s="44" t="s">
        <v>38</v>
      </c>
      <c r="O40" s="44"/>
      <c r="P40" s="157"/>
    </row>
    <row r="41" spans="1:21" s="135" customFormat="1" ht="22.9" customHeight="1" x14ac:dyDescent="0.25">
      <c r="A41" s="145">
        <v>6</v>
      </c>
      <c r="B41" s="63" t="s">
        <v>172</v>
      </c>
      <c r="C41" s="69">
        <v>46</v>
      </c>
      <c r="D41" s="69">
        <v>46</v>
      </c>
      <c r="E41" s="128">
        <f t="shared" si="8"/>
        <v>100</v>
      </c>
      <c r="F41" s="42">
        <v>9</v>
      </c>
      <c r="G41" s="115">
        <f t="shared" si="6"/>
        <v>19.565217391304348</v>
      </c>
      <c r="H41" s="42">
        <f t="shared" si="9"/>
        <v>9</v>
      </c>
      <c r="I41" s="43">
        <f t="shared" si="7"/>
        <v>100</v>
      </c>
      <c r="J41" s="44" t="s">
        <v>38</v>
      </c>
      <c r="K41" s="63"/>
      <c r="L41" s="63"/>
      <c r="M41" s="44" t="s">
        <v>38</v>
      </c>
      <c r="N41" s="44" t="s">
        <v>38</v>
      </c>
      <c r="O41" s="44"/>
      <c r="P41" s="157"/>
      <c r="Q41" s="132"/>
      <c r="R41" s="132"/>
      <c r="S41" s="132"/>
      <c r="T41" s="132"/>
      <c r="U41" s="132"/>
    </row>
    <row r="42" spans="1:21" s="132" customFormat="1" ht="22.9" customHeight="1" x14ac:dyDescent="0.25">
      <c r="A42" s="10">
        <v>5</v>
      </c>
      <c r="B42" s="111" t="s">
        <v>160</v>
      </c>
      <c r="C42" s="127">
        <f>SUM(C43:C44)</f>
        <v>106</v>
      </c>
      <c r="D42" s="127">
        <f>SUM(D43:D44)</f>
        <v>106</v>
      </c>
      <c r="E42" s="104">
        <f>D42/C42*100</f>
        <v>100</v>
      </c>
      <c r="F42" s="127">
        <f>SUM(F43:F44)</f>
        <v>43</v>
      </c>
      <c r="G42" s="112">
        <f t="shared" ref="G42:G44" si="10">F42/C42*100</f>
        <v>40.566037735849058</v>
      </c>
      <c r="H42" s="127">
        <f>SUM(H43:H44)</f>
        <v>43</v>
      </c>
      <c r="I42" s="25">
        <f t="shared" ref="I42:I44" si="11">H42/F42*100</f>
        <v>100</v>
      </c>
      <c r="J42" s="133">
        <f>COUNTA(J43:J44)</f>
        <v>2</v>
      </c>
      <c r="K42" s="134">
        <f>COUNTA(K43:K44)</f>
        <v>2</v>
      </c>
      <c r="L42" s="134">
        <f>COUNTA(L43:L44)</f>
        <v>0</v>
      </c>
      <c r="M42" s="114">
        <f>COUNTA(M43:M44)</f>
        <v>2</v>
      </c>
      <c r="N42" s="114">
        <f>COUNTA(N43:N44)</f>
        <v>2</v>
      </c>
      <c r="O42" s="10" t="s">
        <v>2</v>
      </c>
      <c r="P42" s="156"/>
      <c r="Q42" s="135"/>
      <c r="R42" s="135"/>
      <c r="S42" s="135"/>
      <c r="T42" s="135"/>
      <c r="U42" s="135"/>
    </row>
    <row r="43" spans="1:21" s="132" customFormat="1" ht="22.9" customHeight="1" x14ac:dyDescent="0.25">
      <c r="A43" s="145">
        <v>1</v>
      </c>
      <c r="B43" s="63" t="s">
        <v>173</v>
      </c>
      <c r="C43" s="69">
        <v>56</v>
      </c>
      <c r="D43" s="69">
        <v>56</v>
      </c>
      <c r="E43" s="42" t="s">
        <v>174</v>
      </c>
      <c r="F43" s="42">
        <v>9</v>
      </c>
      <c r="G43" s="115">
        <f t="shared" si="10"/>
        <v>16.071428571428573</v>
      </c>
      <c r="H43" s="42">
        <v>9</v>
      </c>
      <c r="I43" s="43">
        <f t="shared" si="11"/>
        <v>100</v>
      </c>
      <c r="J43" s="44" t="s">
        <v>38</v>
      </c>
      <c r="K43" s="63" t="s">
        <v>38</v>
      </c>
      <c r="L43" s="63"/>
      <c r="M43" s="44" t="s">
        <v>38</v>
      </c>
      <c r="N43" s="44" t="s">
        <v>38</v>
      </c>
      <c r="O43" s="44"/>
      <c r="P43" s="157"/>
    </row>
    <row r="44" spans="1:21" s="132" customFormat="1" ht="22.9" customHeight="1" x14ac:dyDescent="0.25">
      <c r="A44" s="145">
        <v>2</v>
      </c>
      <c r="B44" s="63" t="s">
        <v>175</v>
      </c>
      <c r="C44" s="69">
        <v>50</v>
      </c>
      <c r="D44" s="69">
        <v>50</v>
      </c>
      <c r="E44" s="42">
        <v>100</v>
      </c>
      <c r="F44" s="42">
        <v>34</v>
      </c>
      <c r="G44" s="115">
        <f t="shared" si="10"/>
        <v>68</v>
      </c>
      <c r="H44" s="42">
        <v>34</v>
      </c>
      <c r="I44" s="43">
        <f t="shared" si="11"/>
        <v>100</v>
      </c>
      <c r="J44" s="44" t="s">
        <v>38</v>
      </c>
      <c r="K44" s="63" t="s">
        <v>38</v>
      </c>
      <c r="L44" s="63"/>
      <c r="M44" s="44" t="s">
        <v>38</v>
      </c>
      <c r="N44" s="44" t="s">
        <v>38</v>
      </c>
      <c r="O44" s="44"/>
      <c r="P44" s="157"/>
    </row>
    <row r="45" spans="1:21" s="135" customFormat="1" ht="22.9" customHeight="1" x14ac:dyDescent="0.25">
      <c r="A45" s="10" t="s">
        <v>21</v>
      </c>
      <c r="B45" s="111" t="s">
        <v>110</v>
      </c>
      <c r="C45" s="25"/>
      <c r="D45" s="25"/>
      <c r="E45" s="137"/>
      <c r="F45" s="25"/>
      <c r="G45" s="112"/>
      <c r="H45" s="25"/>
      <c r="I45" s="25"/>
      <c r="J45" s="9"/>
      <c r="K45" s="24"/>
      <c r="L45" s="24"/>
      <c r="M45" s="9"/>
      <c r="N45" s="9"/>
      <c r="O45" s="15"/>
      <c r="P45" s="14"/>
      <c r="Q45" s="110"/>
      <c r="R45" s="110"/>
      <c r="S45" s="110"/>
      <c r="T45" s="110"/>
      <c r="U45" s="110"/>
    </row>
    <row r="46" spans="1:21" s="132" customFormat="1" ht="22.9" customHeight="1" x14ac:dyDescent="0.25">
      <c r="A46" s="116">
        <v>1</v>
      </c>
      <c r="B46" s="111" t="s">
        <v>194</v>
      </c>
      <c r="C46" s="23">
        <f>SUM(C47:C47)</f>
        <v>75</v>
      </c>
      <c r="D46" s="23">
        <f>SUM(D47:D47)</f>
        <v>75</v>
      </c>
      <c r="E46" s="104">
        <f>D46/C46*100</f>
        <v>100</v>
      </c>
      <c r="F46" s="23">
        <f>SUM(F47:F47)</f>
        <v>26</v>
      </c>
      <c r="G46" s="112">
        <f>F46/C46*100</f>
        <v>34.666666666666671</v>
      </c>
      <c r="H46" s="23">
        <f>SUM(H47:H47)</f>
        <v>26</v>
      </c>
      <c r="I46" s="16">
        <f>H46/F46*100</f>
        <v>100</v>
      </c>
      <c r="J46" s="10">
        <f>COUNTA(J47:J47)</f>
        <v>1</v>
      </c>
      <c r="K46" s="111">
        <f>COUNTA(K47:K47)</f>
        <v>0</v>
      </c>
      <c r="L46" s="111">
        <f>COUNTA(L47:L47)</f>
        <v>0</v>
      </c>
      <c r="M46" s="10">
        <f>COUNTA(M47:M47)</f>
        <v>1</v>
      </c>
      <c r="N46" s="10">
        <f>COUNTA(N47:N47)</f>
        <v>1</v>
      </c>
      <c r="O46" s="10" t="s">
        <v>2</v>
      </c>
      <c r="P46" s="156"/>
      <c r="Q46" s="135"/>
      <c r="R46" s="135"/>
      <c r="S46" s="135"/>
      <c r="T46" s="135"/>
      <c r="U46" s="135"/>
    </row>
    <row r="47" spans="1:21" s="138" customFormat="1" ht="22.9" customHeight="1" x14ac:dyDescent="0.25">
      <c r="A47" s="148">
        <v>1</v>
      </c>
      <c r="B47" s="63" t="s">
        <v>195</v>
      </c>
      <c r="C47" s="42">
        <v>75</v>
      </c>
      <c r="D47" s="42">
        <v>75</v>
      </c>
      <c r="E47" s="99">
        <f t="shared" ref="E47" si="12">D47/C47*100</f>
        <v>100</v>
      </c>
      <c r="F47" s="42">
        <v>26</v>
      </c>
      <c r="G47" s="115">
        <f t="shared" ref="G47" si="13">F47/C47*100</f>
        <v>34.666666666666671</v>
      </c>
      <c r="H47" s="42">
        <v>26</v>
      </c>
      <c r="I47" s="153">
        <f t="shared" ref="I47" si="14">H47/F47*100</f>
        <v>100</v>
      </c>
      <c r="J47" s="65" t="s">
        <v>38</v>
      </c>
      <c r="K47" s="63"/>
      <c r="L47" s="63"/>
      <c r="M47" s="44" t="s">
        <v>38</v>
      </c>
      <c r="N47" s="44" t="s">
        <v>38</v>
      </c>
      <c r="O47" s="44"/>
      <c r="P47" s="157"/>
      <c r="Q47" s="132"/>
      <c r="R47" s="132"/>
      <c r="S47" s="132"/>
      <c r="T47" s="132"/>
      <c r="U47" s="132"/>
    </row>
    <row r="48" spans="1:21" s="132" customFormat="1" ht="22.9" customHeight="1" x14ac:dyDescent="0.25">
      <c r="A48" s="10" t="s">
        <v>62</v>
      </c>
      <c r="B48" s="111" t="s">
        <v>84</v>
      </c>
      <c r="C48" s="139"/>
      <c r="D48" s="139"/>
      <c r="E48" s="139"/>
      <c r="F48" s="139"/>
      <c r="G48" s="112"/>
      <c r="H48" s="139"/>
      <c r="I48" s="16"/>
      <c r="J48" s="9"/>
      <c r="K48" s="140"/>
      <c r="L48" s="140"/>
      <c r="M48" s="141"/>
      <c r="N48" s="141"/>
      <c r="O48" s="15"/>
      <c r="P48" s="41"/>
      <c r="Q48" s="109"/>
      <c r="R48" s="109"/>
      <c r="S48" s="109"/>
      <c r="T48" s="109"/>
      <c r="U48" s="109"/>
    </row>
    <row r="49" spans="1:21" s="132" customFormat="1" ht="22.9" customHeight="1" x14ac:dyDescent="0.25">
      <c r="A49" s="10">
        <v>1</v>
      </c>
      <c r="B49" s="111" t="s">
        <v>87</v>
      </c>
      <c r="C49" s="23">
        <f>SUM(C50:C52)</f>
        <v>243</v>
      </c>
      <c r="D49" s="23">
        <f>SUM(D50:D52)</f>
        <v>243</v>
      </c>
      <c r="E49" s="104">
        <f t="shared" ref="E49:E59" si="15">D49/C49*100</f>
        <v>100</v>
      </c>
      <c r="F49" s="23">
        <f>SUM(F50:F52)</f>
        <v>68</v>
      </c>
      <c r="G49" s="112">
        <f t="shared" ref="G49:G59" si="16">F49/C49*100</f>
        <v>27.983539094650205</v>
      </c>
      <c r="H49" s="23">
        <f>SUM(H50:H52)</f>
        <v>68</v>
      </c>
      <c r="I49" s="16">
        <f t="shared" ref="I49:I59" si="17">H49/F49*100</f>
        <v>100</v>
      </c>
      <c r="J49" s="10">
        <f>COUNTA(J50:J52)</f>
        <v>3</v>
      </c>
      <c r="K49" s="111">
        <f>COUNTA(K50:K52)</f>
        <v>0</v>
      </c>
      <c r="L49" s="111">
        <f>COUNTA(L50:L52)</f>
        <v>0</v>
      </c>
      <c r="M49" s="10">
        <f>COUNTA(M50:M52)</f>
        <v>3</v>
      </c>
      <c r="N49" s="10">
        <f>COUNTA(N50:N52)</f>
        <v>3</v>
      </c>
      <c r="O49" s="10" t="s">
        <v>2</v>
      </c>
      <c r="P49" s="156"/>
      <c r="Q49" s="135"/>
      <c r="R49" s="135"/>
      <c r="S49" s="135"/>
      <c r="T49" s="135"/>
      <c r="U49" s="135"/>
    </row>
    <row r="50" spans="1:21" s="132" customFormat="1" ht="22.9" customHeight="1" x14ac:dyDescent="0.25">
      <c r="A50" s="145">
        <v>1</v>
      </c>
      <c r="B50" s="63" t="s">
        <v>216</v>
      </c>
      <c r="C50" s="42">
        <v>73</v>
      </c>
      <c r="D50" s="42">
        <v>73</v>
      </c>
      <c r="E50" s="99">
        <f t="shared" si="15"/>
        <v>100</v>
      </c>
      <c r="F50" s="42">
        <v>17</v>
      </c>
      <c r="G50" s="115">
        <f>F50/C50*100</f>
        <v>23.287671232876711</v>
      </c>
      <c r="H50" s="42">
        <v>17</v>
      </c>
      <c r="I50" s="153">
        <f t="shared" si="17"/>
        <v>100</v>
      </c>
      <c r="J50" s="142" t="s">
        <v>38</v>
      </c>
      <c r="K50" s="63"/>
      <c r="L50" s="63"/>
      <c r="M50" s="44" t="s">
        <v>38</v>
      </c>
      <c r="N50" s="44" t="s">
        <v>38</v>
      </c>
      <c r="O50" s="44"/>
      <c r="P50" s="157"/>
    </row>
    <row r="51" spans="1:21" s="132" customFormat="1" ht="22.9" customHeight="1" x14ac:dyDescent="0.25">
      <c r="A51" s="145">
        <v>2</v>
      </c>
      <c r="B51" s="63" t="s">
        <v>217</v>
      </c>
      <c r="C51" s="42">
        <v>100</v>
      </c>
      <c r="D51" s="42">
        <v>100</v>
      </c>
      <c r="E51" s="99">
        <f t="shared" si="15"/>
        <v>100</v>
      </c>
      <c r="F51" s="42">
        <v>19</v>
      </c>
      <c r="G51" s="115">
        <f t="shared" ref="G51:G52" si="18">F51/C51*100</f>
        <v>19</v>
      </c>
      <c r="H51" s="42">
        <v>19</v>
      </c>
      <c r="I51" s="153">
        <f t="shared" si="17"/>
        <v>100</v>
      </c>
      <c r="J51" s="142" t="s">
        <v>38</v>
      </c>
      <c r="K51" s="63"/>
      <c r="L51" s="63"/>
      <c r="M51" s="44" t="s">
        <v>38</v>
      </c>
      <c r="N51" s="44" t="s">
        <v>38</v>
      </c>
      <c r="O51" s="44"/>
      <c r="P51" s="157"/>
    </row>
    <row r="52" spans="1:21" s="135" customFormat="1" ht="22.9" customHeight="1" x14ac:dyDescent="0.25">
      <c r="A52" s="145">
        <v>3</v>
      </c>
      <c r="B52" s="63" t="s">
        <v>218</v>
      </c>
      <c r="C52" s="42">
        <v>70</v>
      </c>
      <c r="D52" s="42">
        <v>70</v>
      </c>
      <c r="E52" s="99">
        <f t="shared" si="15"/>
        <v>100</v>
      </c>
      <c r="F52" s="42">
        <v>32</v>
      </c>
      <c r="G52" s="115">
        <f t="shared" si="18"/>
        <v>45.714285714285715</v>
      </c>
      <c r="H52" s="42">
        <v>32</v>
      </c>
      <c r="I52" s="153">
        <f t="shared" si="17"/>
        <v>100</v>
      </c>
      <c r="J52" s="142" t="s">
        <v>38</v>
      </c>
      <c r="K52" s="63"/>
      <c r="L52" s="63"/>
      <c r="M52" s="44" t="s">
        <v>38</v>
      </c>
      <c r="N52" s="44" t="s">
        <v>38</v>
      </c>
      <c r="O52" s="44"/>
      <c r="P52" s="157"/>
      <c r="Q52" s="132"/>
      <c r="R52" s="132"/>
      <c r="S52" s="132"/>
      <c r="T52" s="132"/>
      <c r="U52" s="132"/>
    </row>
    <row r="53" spans="1:21" s="132" customFormat="1" ht="22.9" customHeight="1" x14ac:dyDescent="0.25">
      <c r="A53" s="10">
        <v>2</v>
      </c>
      <c r="B53" s="111" t="s">
        <v>85</v>
      </c>
      <c r="C53" s="139">
        <f>SUM(C54:C54)</f>
        <v>97</v>
      </c>
      <c r="D53" s="139">
        <f>SUM(D54:D54)</f>
        <v>97</v>
      </c>
      <c r="E53" s="104">
        <f t="shared" si="15"/>
        <v>100</v>
      </c>
      <c r="F53" s="139">
        <f>SUM(F54:F54)</f>
        <v>23</v>
      </c>
      <c r="G53" s="112">
        <f>F53/C53*100</f>
        <v>23.711340206185564</v>
      </c>
      <c r="H53" s="139">
        <f>SUM(H54:H54)</f>
        <v>23</v>
      </c>
      <c r="I53" s="16">
        <f t="shared" si="17"/>
        <v>100</v>
      </c>
      <c r="J53" s="10">
        <f>COUNTA(J54:J54)</f>
        <v>1</v>
      </c>
      <c r="K53" s="111">
        <f>COUNTA(K54:K54)</f>
        <v>0</v>
      </c>
      <c r="L53" s="111">
        <f>COUNTA(L54:L54)</f>
        <v>0</v>
      </c>
      <c r="M53" s="10">
        <f>COUNTA(M54:M54)</f>
        <v>1</v>
      </c>
      <c r="N53" s="10">
        <f>COUNTA(N54:N54)</f>
        <v>1</v>
      </c>
      <c r="O53" s="10" t="s">
        <v>2</v>
      </c>
      <c r="P53" s="156"/>
      <c r="Q53" s="135"/>
      <c r="R53" s="135"/>
      <c r="S53" s="135"/>
      <c r="T53" s="135"/>
      <c r="U53" s="135"/>
    </row>
    <row r="54" spans="1:21" s="132" customFormat="1" ht="22.9" customHeight="1" x14ac:dyDescent="0.25">
      <c r="A54" s="145">
        <v>1</v>
      </c>
      <c r="B54" s="63" t="s">
        <v>219</v>
      </c>
      <c r="C54" s="143">
        <v>97</v>
      </c>
      <c r="D54" s="143">
        <v>97</v>
      </c>
      <c r="E54" s="99">
        <f t="shared" si="15"/>
        <v>100</v>
      </c>
      <c r="F54" s="42">
        <v>23</v>
      </c>
      <c r="G54" s="115">
        <f t="shared" si="16"/>
        <v>23.711340206185564</v>
      </c>
      <c r="H54" s="42">
        <v>23</v>
      </c>
      <c r="I54" s="153">
        <f t="shared" si="17"/>
        <v>100</v>
      </c>
      <c r="J54" s="142" t="s">
        <v>38</v>
      </c>
      <c r="K54" s="63"/>
      <c r="L54" s="63"/>
      <c r="M54" s="44" t="s">
        <v>38</v>
      </c>
      <c r="N54" s="44" t="s">
        <v>38</v>
      </c>
      <c r="O54" s="44"/>
      <c r="P54" s="157"/>
    </row>
    <row r="55" spans="1:21" s="132" customFormat="1" ht="22.9" customHeight="1" x14ac:dyDescent="0.25">
      <c r="A55" s="10">
        <v>3</v>
      </c>
      <c r="B55" s="111" t="s">
        <v>88</v>
      </c>
      <c r="C55" s="127">
        <f>SUM(C56:C59)</f>
        <v>413</v>
      </c>
      <c r="D55" s="127">
        <f>SUM(D56:D59)</f>
        <v>392</v>
      </c>
      <c r="E55" s="104">
        <f t="shared" si="15"/>
        <v>94.915254237288138</v>
      </c>
      <c r="F55" s="23">
        <f>SUM(F56:F59)</f>
        <v>97</v>
      </c>
      <c r="G55" s="112">
        <f t="shared" si="16"/>
        <v>23.486682808716708</v>
      </c>
      <c r="H55" s="23">
        <f>SUM(H56:H59)</f>
        <v>97</v>
      </c>
      <c r="I55" s="16">
        <f t="shared" si="17"/>
        <v>100</v>
      </c>
      <c r="J55" s="10">
        <f>COUNTA(J56:J59)</f>
        <v>4</v>
      </c>
      <c r="K55" s="111">
        <f>COUNTA(K56:K59)</f>
        <v>0</v>
      </c>
      <c r="L55" s="111">
        <f>COUNTA(L56:L59)</f>
        <v>0</v>
      </c>
      <c r="M55" s="10">
        <f>COUNTA(M56:M59)</f>
        <v>4</v>
      </c>
      <c r="N55" s="10">
        <f>COUNTA(N56:N59)</f>
        <v>4</v>
      </c>
      <c r="O55" s="10" t="s">
        <v>22</v>
      </c>
      <c r="P55" s="157"/>
    </row>
    <row r="56" spans="1:21" s="132" customFormat="1" ht="22.9" customHeight="1" x14ac:dyDescent="0.25">
      <c r="A56" s="145">
        <v>1</v>
      </c>
      <c r="B56" s="63" t="s">
        <v>220</v>
      </c>
      <c r="C56" s="42">
        <v>146</v>
      </c>
      <c r="D56" s="42">
        <v>138</v>
      </c>
      <c r="E56" s="99">
        <f t="shared" si="15"/>
        <v>94.520547945205479</v>
      </c>
      <c r="F56" s="144">
        <v>23</v>
      </c>
      <c r="G56" s="115">
        <f t="shared" si="16"/>
        <v>15.753424657534246</v>
      </c>
      <c r="H56" s="144">
        <v>23</v>
      </c>
      <c r="I56" s="153">
        <f t="shared" si="17"/>
        <v>100</v>
      </c>
      <c r="J56" s="142" t="s">
        <v>38</v>
      </c>
      <c r="K56" s="63"/>
      <c r="L56" s="63"/>
      <c r="M56" s="44" t="s">
        <v>38</v>
      </c>
      <c r="N56" s="44" t="s">
        <v>38</v>
      </c>
      <c r="O56" s="44"/>
      <c r="P56" s="157"/>
    </row>
    <row r="57" spans="1:21" s="132" customFormat="1" ht="22.9" customHeight="1" x14ac:dyDescent="0.25">
      <c r="A57" s="145">
        <v>2</v>
      </c>
      <c r="B57" s="63" t="s">
        <v>221</v>
      </c>
      <c r="C57" s="42">
        <v>123</v>
      </c>
      <c r="D57" s="42">
        <v>122</v>
      </c>
      <c r="E57" s="99">
        <f t="shared" si="15"/>
        <v>99.1869918699187</v>
      </c>
      <c r="F57" s="144">
        <v>21</v>
      </c>
      <c r="G57" s="115">
        <f t="shared" si="16"/>
        <v>17.073170731707318</v>
      </c>
      <c r="H57" s="144">
        <v>21</v>
      </c>
      <c r="I57" s="153">
        <f t="shared" si="17"/>
        <v>100</v>
      </c>
      <c r="J57" s="142" t="s">
        <v>38</v>
      </c>
      <c r="K57" s="63"/>
      <c r="L57" s="63"/>
      <c r="M57" s="44" t="s">
        <v>38</v>
      </c>
      <c r="N57" s="44" t="s">
        <v>38</v>
      </c>
      <c r="O57" s="44"/>
      <c r="P57" s="157"/>
    </row>
    <row r="58" spans="1:21" s="132" customFormat="1" ht="22.9" customHeight="1" x14ac:dyDescent="0.25">
      <c r="A58" s="145">
        <v>3</v>
      </c>
      <c r="B58" s="63" t="s">
        <v>222</v>
      </c>
      <c r="C58" s="42">
        <v>106</v>
      </c>
      <c r="D58" s="42">
        <v>102</v>
      </c>
      <c r="E58" s="99">
        <f t="shared" si="15"/>
        <v>96.226415094339629</v>
      </c>
      <c r="F58" s="144">
        <v>33</v>
      </c>
      <c r="G58" s="115">
        <f t="shared" si="16"/>
        <v>31.132075471698112</v>
      </c>
      <c r="H58" s="144">
        <v>33</v>
      </c>
      <c r="I58" s="153">
        <f t="shared" si="17"/>
        <v>100</v>
      </c>
      <c r="J58" s="142" t="s">
        <v>38</v>
      </c>
      <c r="K58" s="63"/>
      <c r="L58" s="63"/>
      <c r="M58" s="44" t="s">
        <v>38</v>
      </c>
      <c r="N58" s="44" t="s">
        <v>38</v>
      </c>
      <c r="O58" s="44"/>
      <c r="P58" s="157"/>
    </row>
    <row r="59" spans="1:21" s="132" customFormat="1" ht="22.9" customHeight="1" x14ac:dyDescent="0.25">
      <c r="A59" s="145">
        <v>4</v>
      </c>
      <c r="B59" s="63" t="s">
        <v>223</v>
      </c>
      <c r="C59" s="42">
        <v>38</v>
      </c>
      <c r="D59" s="42">
        <v>30</v>
      </c>
      <c r="E59" s="99">
        <f t="shared" si="15"/>
        <v>78.94736842105263</v>
      </c>
      <c r="F59" s="144">
        <v>20</v>
      </c>
      <c r="G59" s="115">
        <f t="shared" si="16"/>
        <v>52.631578947368418</v>
      </c>
      <c r="H59" s="144">
        <v>20</v>
      </c>
      <c r="I59" s="153">
        <f t="shared" si="17"/>
        <v>100</v>
      </c>
      <c r="J59" s="142" t="s">
        <v>38</v>
      </c>
      <c r="K59" s="63"/>
      <c r="L59" s="61"/>
      <c r="M59" s="44" t="s">
        <v>38</v>
      </c>
      <c r="N59" s="44" t="s">
        <v>38</v>
      </c>
      <c r="O59" s="44"/>
      <c r="P59" s="157"/>
    </row>
    <row r="60" spans="1:21" s="132" customFormat="1" ht="22.9" customHeight="1" x14ac:dyDescent="0.25">
      <c r="A60" s="10">
        <v>4</v>
      </c>
      <c r="B60" s="111" t="s">
        <v>225</v>
      </c>
      <c r="C60" s="23">
        <f>SUM(C61:C61)</f>
        <v>153</v>
      </c>
      <c r="D60" s="23">
        <f>SUM(D61:D61)</f>
        <v>152</v>
      </c>
      <c r="E60" s="104">
        <f t="shared" ref="E60:E67" si="19">D60/C60*100</f>
        <v>99.346405228758172</v>
      </c>
      <c r="F60" s="23">
        <f>SUM(F61:F61)</f>
        <v>23</v>
      </c>
      <c r="G60" s="112">
        <f t="shared" ref="G60:G67" si="20">F60/C60*100</f>
        <v>15.032679738562091</v>
      </c>
      <c r="H60" s="23">
        <f>SUM(H61:H61)</f>
        <v>23</v>
      </c>
      <c r="I60" s="16">
        <f t="shared" ref="I60" si="21">H60/F60*100</f>
        <v>100</v>
      </c>
      <c r="J60" s="10">
        <f>COUNTA(J61:J61)</f>
        <v>1</v>
      </c>
      <c r="K60" s="111">
        <f>COUNTA(K61:K61)</f>
        <v>0</v>
      </c>
      <c r="L60" s="111">
        <f>COUNTA(L61:L61)</f>
        <v>0</v>
      </c>
      <c r="M60" s="10">
        <f>COUNTA(M61:M61)</f>
        <v>1</v>
      </c>
      <c r="N60" s="10">
        <f>COUNTA(N61:N61)</f>
        <v>1</v>
      </c>
      <c r="O60" s="10" t="s">
        <v>2</v>
      </c>
      <c r="P60" s="157"/>
    </row>
    <row r="61" spans="1:21" s="132" customFormat="1" ht="22.9" customHeight="1" x14ac:dyDescent="0.25">
      <c r="A61" s="145">
        <v>1</v>
      </c>
      <c r="B61" s="63" t="s">
        <v>78</v>
      </c>
      <c r="C61" s="42">
        <v>153</v>
      </c>
      <c r="D61" s="42">
        <v>152</v>
      </c>
      <c r="E61" s="100">
        <f t="shared" si="19"/>
        <v>99.346405228758172</v>
      </c>
      <c r="F61" s="42">
        <v>23</v>
      </c>
      <c r="G61" s="115">
        <f t="shared" si="20"/>
        <v>15.032679738562091</v>
      </c>
      <c r="H61" s="42">
        <v>23</v>
      </c>
      <c r="I61" s="153">
        <f t="shared" ref="I61" si="22">H61/F61*100</f>
        <v>100</v>
      </c>
      <c r="J61" s="142" t="s">
        <v>38</v>
      </c>
      <c r="K61" s="63"/>
      <c r="L61" s="63"/>
      <c r="M61" s="44" t="s">
        <v>38</v>
      </c>
      <c r="N61" s="44" t="s">
        <v>38</v>
      </c>
      <c r="O61" s="44"/>
      <c r="P61" s="157"/>
    </row>
    <row r="62" spans="1:21" ht="22.9" customHeight="1" x14ac:dyDescent="0.25">
      <c r="A62" s="10" t="s">
        <v>63</v>
      </c>
      <c r="B62" s="111" t="s">
        <v>95</v>
      </c>
      <c r="C62" s="25"/>
      <c r="D62" s="25"/>
      <c r="E62" s="103"/>
      <c r="F62" s="25"/>
      <c r="G62" s="112"/>
      <c r="H62" s="25"/>
      <c r="I62" s="16"/>
      <c r="J62" s="10"/>
      <c r="K62" s="111"/>
      <c r="L62" s="111"/>
      <c r="M62" s="10"/>
      <c r="N62" s="10"/>
      <c r="O62" s="15"/>
      <c r="P62" s="14"/>
      <c r="Q62" s="110"/>
      <c r="R62" s="110"/>
      <c r="S62" s="110"/>
      <c r="T62" s="110"/>
      <c r="U62" s="110"/>
    </row>
    <row r="63" spans="1:21" ht="22.9" customHeight="1" x14ac:dyDescent="0.25">
      <c r="A63" s="10">
        <v>1</v>
      </c>
      <c r="B63" s="111" t="s">
        <v>226</v>
      </c>
      <c r="C63" s="25">
        <f>SUM(C64:C64)</f>
        <v>115</v>
      </c>
      <c r="D63" s="25">
        <f>SUM(D64:D64)</f>
        <v>115</v>
      </c>
      <c r="E63" s="103">
        <f t="shared" si="19"/>
        <v>100</v>
      </c>
      <c r="F63" s="23">
        <f>SUM(F64:F64)</f>
        <v>19</v>
      </c>
      <c r="G63" s="112">
        <f t="shared" si="20"/>
        <v>16.521739130434781</v>
      </c>
      <c r="H63" s="23">
        <f>SUM(H64:H64)</f>
        <v>19</v>
      </c>
      <c r="I63" s="16">
        <f>H63/F63*100</f>
        <v>100</v>
      </c>
      <c r="J63" s="10">
        <f>COUNTA(J64:J64)</f>
        <v>1</v>
      </c>
      <c r="K63" s="111">
        <f>COUNTA(K64:K64)</f>
        <v>0</v>
      </c>
      <c r="L63" s="111">
        <f>COUNTA(L64:L64)</f>
        <v>0</v>
      </c>
      <c r="M63" s="10">
        <f>COUNTA(M64:M64)</f>
        <v>1</v>
      </c>
      <c r="N63" s="10">
        <f>COUNTA(N64:N64)</f>
        <v>1</v>
      </c>
      <c r="O63" s="10" t="s">
        <v>2</v>
      </c>
      <c r="P63" s="41"/>
    </row>
    <row r="64" spans="1:21" ht="22.9" customHeight="1" x14ac:dyDescent="0.25">
      <c r="A64" s="145">
        <v>1</v>
      </c>
      <c r="B64" s="63" t="s">
        <v>227</v>
      </c>
      <c r="C64" s="42">
        <v>115</v>
      </c>
      <c r="D64" s="42">
        <v>115</v>
      </c>
      <c r="E64" s="100">
        <f t="shared" si="19"/>
        <v>100</v>
      </c>
      <c r="F64" s="42">
        <v>19</v>
      </c>
      <c r="G64" s="115">
        <f t="shared" si="20"/>
        <v>16.521739130434781</v>
      </c>
      <c r="H64" s="42">
        <v>19</v>
      </c>
      <c r="I64" s="153">
        <f t="shared" ref="I64:I70" si="23">H64/F64*100</f>
        <v>100</v>
      </c>
      <c r="J64" s="44" t="s">
        <v>38</v>
      </c>
      <c r="K64" s="63"/>
      <c r="L64" s="63"/>
      <c r="M64" s="44" t="s">
        <v>38</v>
      </c>
      <c r="N64" s="44" t="s">
        <v>38</v>
      </c>
      <c r="O64" s="44"/>
      <c r="P64" s="41"/>
    </row>
    <row r="65" spans="1:21" ht="22.9" customHeight="1" x14ac:dyDescent="0.25">
      <c r="A65" s="10">
        <v>2</v>
      </c>
      <c r="B65" s="111" t="s">
        <v>106</v>
      </c>
      <c r="C65" s="25">
        <f>SUM(C66:C67)</f>
        <v>67</v>
      </c>
      <c r="D65" s="25">
        <f>SUM(D66:D67)</f>
        <v>67</v>
      </c>
      <c r="E65" s="103">
        <f t="shared" si="19"/>
        <v>100</v>
      </c>
      <c r="F65" s="25">
        <f>SUM(F66:F67)</f>
        <v>39</v>
      </c>
      <c r="G65" s="112">
        <f t="shared" si="20"/>
        <v>58.208955223880601</v>
      </c>
      <c r="H65" s="25">
        <f>SUM(H66:H67)</f>
        <v>39</v>
      </c>
      <c r="I65" s="153">
        <f t="shared" si="23"/>
        <v>100</v>
      </c>
      <c r="J65" s="9">
        <f>COUNTA(J66:J67)</f>
        <v>2</v>
      </c>
      <c r="K65" s="24">
        <f>COUNTA(K66:K67)</f>
        <v>0</v>
      </c>
      <c r="L65" s="24">
        <f>COUNTA(L66:L67)</f>
        <v>0</v>
      </c>
      <c r="M65" s="114">
        <f>COUNTA(M66:M67)</f>
        <v>2</v>
      </c>
      <c r="N65" s="114">
        <f>COUNTA(N66:N67)</f>
        <v>2</v>
      </c>
      <c r="O65" s="9" t="s">
        <v>2</v>
      </c>
      <c r="P65" s="41"/>
    </row>
    <row r="66" spans="1:21" ht="22.9" customHeight="1" x14ac:dyDescent="0.25">
      <c r="A66" s="145">
        <v>1</v>
      </c>
      <c r="B66" s="63" t="s">
        <v>228</v>
      </c>
      <c r="C66" s="42">
        <v>38</v>
      </c>
      <c r="D66" s="42">
        <v>38</v>
      </c>
      <c r="E66" s="100">
        <f t="shared" si="19"/>
        <v>100</v>
      </c>
      <c r="F66" s="42">
        <v>28</v>
      </c>
      <c r="G66" s="115">
        <f t="shared" si="20"/>
        <v>73.68421052631578</v>
      </c>
      <c r="H66" s="42">
        <v>28</v>
      </c>
      <c r="I66" s="153">
        <f t="shared" si="23"/>
        <v>100</v>
      </c>
      <c r="J66" s="44" t="s">
        <v>38</v>
      </c>
      <c r="K66" s="63"/>
      <c r="L66" s="63"/>
      <c r="M66" s="44" t="s">
        <v>38</v>
      </c>
      <c r="N66" s="44" t="s">
        <v>38</v>
      </c>
      <c r="O66" s="44"/>
      <c r="P66" s="41"/>
    </row>
    <row r="67" spans="1:21" ht="22.9" customHeight="1" x14ac:dyDescent="0.25">
      <c r="A67" s="145">
        <v>2</v>
      </c>
      <c r="B67" s="63" t="s">
        <v>229</v>
      </c>
      <c r="C67" s="42">
        <v>29</v>
      </c>
      <c r="D67" s="42">
        <v>29</v>
      </c>
      <c r="E67" s="100">
        <f t="shared" si="19"/>
        <v>100</v>
      </c>
      <c r="F67" s="42">
        <v>11</v>
      </c>
      <c r="G67" s="115">
        <f t="shared" si="20"/>
        <v>37.931034482758619</v>
      </c>
      <c r="H67" s="42">
        <v>11</v>
      </c>
      <c r="I67" s="153">
        <f t="shared" si="23"/>
        <v>100</v>
      </c>
      <c r="J67" s="44" t="s">
        <v>38</v>
      </c>
      <c r="K67" s="63"/>
      <c r="L67" s="63"/>
      <c r="M67" s="44" t="s">
        <v>38</v>
      </c>
      <c r="N67" s="44" t="s">
        <v>38</v>
      </c>
      <c r="O67" s="44"/>
      <c r="P67" s="41"/>
    </row>
    <row r="68" spans="1:21" ht="22.9" customHeight="1" x14ac:dyDescent="0.25">
      <c r="A68" s="10">
        <v>3</v>
      </c>
      <c r="B68" s="111" t="s">
        <v>109</v>
      </c>
      <c r="C68" s="23">
        <f>SUM(C69:C70)</f>
        <v>316</v>
      </c>
      <c r="D68" s="23">
        <f>SUM(D69:D70)</f>
        <v>304</v>
      </c>
      <c r="E68" s="103">
        <f t="shared" ref="E68:E70" si="24">D68/C68*100</f>
        <v>96.202531645569621</v>
      </c>
      <c r="F68" s="23">
        <f>SUM(F69:F70)</f>
        <v>51</v>
      </c>
      <c r="G68" s="112">
        <f t="shared" ref="G68:G70" si="25">F68/C68*100</f>
        <v>16.139240506329113</v>
      </c>
      <c r="H68" s="23">
        <f>SUM(H69:H70)</f>
        <v>51</v>
      </c>
      <c r="I68" s="16">
        <f t="shared" si="23"/>
        <v>100</v>
      </c>
      <c r="J68" s="9">
        <f>COUNTA(J69:J70)</f>
        <v>2</v>
      </c>
      <c r="K68" s="24">
        <f>COUNTA(K69:K70)</f>
        <v>0</v>
      </c>
      <c r="L68" s="24">
        <f>COUNTA(L69:L70)</f>
        <v>0</v>
      </c>
      <c r="M68" s="114">
        <f>COUNTA(M69:M70)</f>
        <v>2</v>
      </c>
      <c r="N68" s="114">
        <f>COUNTA(N69:N70)</f>
        <v>2</v>
      </c>
      <c r="O68" s="9" t="s">
        <v>2</v>
      </c>
      <c r="P68" s="14"/>
      <c r="Q68" s="110"/>
      <c r="R68" s="110"/>
      <c r="S68" s="110"/>
      <c r="T68" s="110"/>
      <c r="U68" s="110"/>
    </row>
    <row r="69" spans="1:21" ht="22.9" customHeight="1" x14ac:dyDescent="0.25">
      <c r="A69" s="145">
        <v>1</v>
      </c>
      <c r="B69" s="63" t="s">
        <v>230</v>
      </c>
      <c r="C69" s="42">
        <v>165</v>
      </c>
      <c r="D69" s="42">
        <v>158</v>
      </c>
      <c r="E69" s="100">
        <f t="shared" si="24"/>
        <v>95.757575757575751</v>
      </c>
      <c r="F69" s="42">
        <v>27</v>
      </c>
      <c r="G69" s="115">
        <f t="shared" si="25"/>
        <v>16.363636363636363</v>
      </c>
      <c r="H69" s="42">
        <v>27</v>
      </c>
      <c r="I69" s="153">
        <f t="shared" si="23"/>
        <v>100</v>
      </c>
      <c r="J69" s="44" t="s">
        <v>38</v>
      </c>
      <c r="K69" s="63"/>
      <c r="L69" s="63"/>
      <c r="M69" s="44" t="s">
        <v>38</v>
      </c>
      <c r="N69" s="44" t="s">
        <v>38</v>
      </c>
      <c r="O69" s="44"/>
      <c r="P69" s="41"/>
    </row>
    <row r="70" spans="1:21" ht="22.9" customHeight="1" x14ac:dyDescent="0.25">
      <c r="A70" s="145">
        <v>2</v>
      </c>
      <c r="B70" s="63" t="s">
        <v>231</v>
      </c>
      <c r="C70" s="42">
        <v>151</v>
      </c>
      <c r="D70" s="42">
        <v>146</v>
      </c>
      <c r="E70" s="100">
        <f t="shared" si="24"/>
        <v>96.688741721854313</v>
      </c>
      <c r="F70" s="42">
        <v>24</v>
      </c>
      <c r="G70" s="115">
        <f t="shared" si="25"/>
        <v>15.894039735099339</v>
      </c>
      <c r="H70" s="42">
        <v>24</v>
      </c>
      <c r="I70" s="153">
        <f t="shared" si="23"/>
        <v>100</v>
      </c>
      <c r="J70" s="44" t="s">
        <v>38</v>
      </c>
      <c r="K70" s="63"/>
      <c r="L70" s="63"/>
      <c r="M70" s="44" t="s">
        <v>38</v>
      </c>
      <c r="N70" s="44" t="s">
        <v>38</v>
      </c>
      <c r="O70" s="44"/>
      <c r="P70" s="41"/>
    </row>
    <row r="71" spans="1:21" s="110" customFormat="1" ht="22.9" customHeight="1" x14ac:dyDescent="0.25">
      <c r="A71" s="10" t="s">
        <v>64</v>
      </c>
      <c r="B71" s="14" t="s">
        <v>144</v>
      </c>
      <c r="C71" s="25"/>
      <c r="D71" s="25"/>
      <c r="E71" s="104"/>
      <c r="F71" s="25"/>
      <c r="G71" s="112"/>
      <c r="H71" s="25"/>
      <c r="I71" s="16"/>
      <c r="J71" s="10"/>
      <c r="K71" s="111"/>
      <c r="L71" s="111"/>
      <c r="M71" s="10"/>
      <c r="N71" s="10"/>
      <c r="O71" s="55"/>
      <c r="P71" s="10"/>
      <c r="Q71" s="8"/>
      <c r="R71" s="8"/>
      <c r="S71" s="8"/>
      <c r="T71" s="8"/>
      <c r="U71" s="8"/>
    </row>
    <row r="72" spans="1:21" ht="22.9" customHeight="1" x14ac:dyDescent="0.25">
      <c r="A72" s="55">
        <v>1</v>
      </c>
      <c r="B72" s="59" t="s">
        <v>251</v>
      </c>
      <c r="C72" s="57">
        <f>SUM(C73:C74)</f>
        <v>89</v>
      </c>
      <c r="D72" s="57">
        <f>SUM(D73:D74)</f>
        <v>89</v>
      </c>
      <c r="E72" s="103">
        <f t="shared" ref="E72:E74" si="26">D72/C72*100</f>
        <v>100</v>
      </c>
      <c r="F72" s="57">
        <f>SUM(F73:F74)</f>
        <v>25</v>
      </c>
      <c r="G72" s="112">
        <f t="shared" ref="G72:G74" si="27">F72/C72*100</f>
        <v>28.08988764044944</v>
      </c>
      <c r="H72" s="57">
        <f>SUM(H73:H74)</f>
        <v>25</v>
      </c>
      <c r="I72" s="16">
        <f t="shared" ref="I72:I74" si="28">H72/F72*100</f>
        <v>100</v>
      </c>
      <c r="J72" s="55">
        <f>COUNTA(J73:J74)</f>
        <v>2</v>
      </c>
      <c r="K72" s="59">
        <f>COUNTA(K73:K74)</f>
        <v>0</v>
      </c>
      <c r="L72" s="59">
        <f>COUNTA(L73:L74)</f>
        <v>0</v>
      </c>
      <c r="M72" s="55">
        <f>COUNTA(M73:M74)</f>
        <v>2</v>
      </c>
      <c r="N72" s="55">
        <f>COUNTA(N73:N74)</f>
        <v>2</v>
      </c>
      <c r="O72" s="55" t="s">
        <v>22</v>
      </c>
      <c r="P72" s="14"/>
      <c r="Q72" s="110"/>
      <c r="R72" s="110"/>
      <c r="S72" s="110"/>
      <c r="T72" s="110"/>
      <c r="U72" s="110"/>
    </row>
    <row r="73" spans="1:21" ht="22.9" customHeight="1" x14ac:dyDescent="0.25">
      <c r="A73" s="149">
        <v>1</v>
      </c>
      <c r="B73" s="63" t="s">
        <v>252</v>
      </c>
      <c r="C73" s="42">
        <v>48</v>
      </c>
      <c r="D73" s="42">
        <v>48</v>
      </c>
      <c r="E73" s="100">
        <f t="shared" si="26"/>
        <v>100</v>
      </c>
      <c r="F73" s="42">
        <v>12</v>
      </c>
      <c r="G73" s="115">
        <f t="shared" si="27"/>
        <v>25</v>
      </c>
      <c r="H73" s="42">
        <v>12</v>
      </c>
      <c r="I73" s="153">
        <f t="shared" si="28"/>
        <v>100</v>
      </c>
      <c r="J73" s="44" t="s">
        <v>38</v>
      </c>
      <c r="K73" s="63"/>
      <c r="L73" s="63"/>
      <c r="M73" s="44" t="s">
        <v>38</v>
      </c>
      <c r="N73" s="44" t="s">
        <v>38</v>
      </c>
      <c r="O73" s="44"/>
      <c r="P73" s="41"/>
    </row>
    <row r="74" spans="1:21" s="110" customFormat="1" ht="22.9" customHeight="1" x14ac:dyDescent="0.25">
      <c r="A74" s="149">
        <v>2</v>
      </c>
      <c r="B74" s="63" t="s">
        <v>253</v>
      </c>
      <c r="C74" s="42">
        <v>41</v>
      </c>
      <c r="D74" s="42">
        <v>41</v>
      </c>
      <c r="E74" s="100">
        <f t="shared" si="26"/>
        <v>100</v>
      </c>
      <c r="F74" s="42">
        <v>13</v>
      </c>
      <c r="G74" s="115">
        <f t="shared" si="27"/>
        <v>31.707317073170731</v>
      </c>
      <c r="H74" s="42">
        <v>13</v>
      </c>
      <c r="I74" s="153">
        <f t="shared" si="28"/>
        <v>100</v>
      </c>
      <c r="J74" s="44" t="s">
        <v>38</v>
      </c>
      <c r="K74" s="63"/>
      <c r="L74" s="63"/>
      <c r="M74" s="44" t="s">
        <v>38</v>
      </c>
      <c r="N74" s="44" t="s">
        <v>38</v>
      </c>
      <c r="O74" s="44"/>
      <c r="P74" s="41"/>
      <c r="Q74" s="109"/>
      <c r="R74" s="109"/>
      <c r="S74" s="109"/>
      <c r="T74" s="109"/>
      <c r="U74" s="109"/>
    </row>
    <row r="75" spans="1:21" ht="22.9" customHeight="1" x14ac:dyDescent="0.25">
      <c r="A75" s="55">
        <v>2</v>
      </c>
      <c r="B75" s="59" t="s">
        <v>234</v>
      </c>
      <c r="C75" s="57">
        <f>SUM(C76:C76)</f>
        <v>30</v>
      </c>
      <c r="D75" s="57">
        <f>SUM(D76:D76)</f>
        <v>22</v>
      </c>
      <c r="E75" s="103">
        <f t="shared" ref="E75:E76" si="29">D75/C75*100</f>
        <v>73.333333333333329</v>
      </c>
      <c r="F75" s="57">
        <f>SUM(F76:F76)</f>
        <v>8</v>
      </c>
      <c r="G75" s="112">
        <f t="shared" ref="G75:G76" si="30">F75/C75*100</f>
        <v>26.666666666666668</v>
      </c>
      <c r="H75" s="57">
        <f>SUM(H76:H76)</f>
        <v>8</v>
      </c>
      <c r="I75" s="16">
        <f t="shared" ref="I75:I76" si="31">H75/F75*100</f>
        <v>100</v>
      </c>
      <c r="J75" s="55">
        <f>COUNTA(J76:J76)</f>
        <v>1</v>
      </c>
      <c r="K75" s="59">
        <f>COUNTA(K76:K76)</f>
        <v>0</v>
      </c>
      <c r="L75" s="59">
        <f>COUNTA(L76:L76)</f>
        <v>0</v>
      </c>
      <c r="M75" s="55">
        <f>COUNTA(M76:M76)</f>
        <v>1</v>
      </c>
      <c r="N75" s="55">
        <f>COUNTA(N76:N76)</f>
        <v>1</v>
      </c>
      <c r="O75" s="55" t="s">
        <v>2</v>
      </c>
      <c r="P75" s="14"/>
      <c r="Q75" s="110"/>
      <c r="R75" s="110"/>
      <c r="S75" s="110"/>
      <c r="T75" s="110"/>
      <c r="U75" s="110"/>
    </row>
    <row r="76" spans="1:21" ht="22.9" customHeight="1" x14ac:dyDescent="0.25">
      <c r="A76" s="149">
        <v>1</v>
      </c>
      <c r="B76" s="40" t="s">
        <v>254</v>
      </c>
      <c r="C76" s="36">
        <v>30</v>
      </c>
      <c r="D76" s="36">
        <f t="shared" ref="D76" si="32">C76-H76</f>
        <v>22</v>
      </c>
      <c r="E76" s="100">
        <f t="shared" si="29"/>
        <v>73.333333333333329</v>
      </c>
      <c r="F76" s="36">
        <v>8</v>
      </c>
      <c r="G76" s="115">
        <f t="shared" si="30"/>
        <v>26.666666666666668</v>
      </c>
      <c r="H76" s="36">
        <v>8</v>
      </c>
      <c r="I76" s="153">
        <f t="shared" si="31"/>
        <v>100</v>
      </c>
      <c r="J76" s="44" t="s">
        <v>38</v>
      </c>
      <c r="K76" s="63"/>
      <c r="L76" s="63"/>
      <c r="M76" s="44" t="s">
        <v>38</v>
      </c>
      <c r="N76" s="44" t="s">
        <v>38</v>
      </c>
      <c r="O76" s="44"/>
      <c r="P76" s="41"/>
    </row>
    <row r="77" spans="1:21" s="54" customFormat="1" ht="22.9" customHeight="1" x14ac:dyDescent="0.25">
      <c r="A77" s="10" t="s">
        <v>65</v>
      </c>
      <c r="B77" s="14" t="s">
        <v>93</v>
      </c>
      <c r="C77" s="25"/>
      <c r="D77" s="25"/>
      <c r="E77" s="103"/>
      <c r="F77" s="25"/>
      <c r="G77" s="112"/>
      <c r="H77" s="25"/>
      <c r="I77" s="16"/>
      <c r="J77" s="10"/>
      <c r="K77" s="111"/>
      <c r="L77" s="111"/>
      <c r="M77" s="10"/>
      <c r="N77" s="10"/>
      <c r="O77" s="55"/>
      <c r="P77" s="10"/>
      <c r="Q77" s="8"/>
      <c r="R77" s="8"/>
      <c r="S77" s="8"/>
      <c r="T77" s="8"/>
      <c r="U77" s="8"/>
    </row>
    <row r="78" spans="1:21" s="33" customFormat="1" ht="22.9" customHeight="1" x14ac:dyDescent="0.25">
      <c r="A78" s="55">
        <v>1</v>
      </c>
      <c r="B78" s="56" t="s">
        <v>259</v>
      </c>
      <c r="C78" s="57">
        <f>SUM(C79:C80)</f>
        <v>133</v>
      </c>
      <c r="D78" s="57">
        <f>SUM(D79:D80)</f>
        <v>133</v>
      </c>
      <c r="E78" s="103">
        <f t="shared" ref="E78:E80" si="33">D78/C78*100</f>
        <v>100</v>
      </c>
      <c r="F78" s="57">
        <f>SUM(F79:F80)</f>
        <v>20</v>
      </c>
      <c r="G78" s="112">
        <f t="shared" ref="G78:G80" si="34">F78/C78*100</f>
        <v>15.037593984962406</v>
      </c>
      <c r="H78" s="57">
        <f>SUM(H79:H80)</f>
        <v>20</v>
      </c>
      <c r="I78" s="16">
        <f t="shared" ref="I78:I80" si="35">H78/F78*100</f>
        <v>100</v>
      </c>
      <c r="J78" s="55">
        <f>COUNTA(J79:J80)</f>
        <v>2</v>
      </c>
      <c r="K78" s="59">
        <f>COUNTA(K79:K80)</f>
        <v>0</v>
      </c>
      <c r="L78" s="59">
        <f>COUNTA(L79:L80)</f>
        <v>0</v>
      </c>
      <c r="M78" s="55">
        <f>COUNTA(M79:M80)</f>
        <v>2</v>
      </c>
      <c r="N78" s="55">
        <f>COUNTA(N79:N80)</f>
        <v>2</v>
      </c>
      <c r="O78" s="55" t="s">
        <v>2</v>
      </c>
      <c r="P78" s="59"/>
      <c r="Q78" s="54"/>
      <c r="R78" s="54"/>
      <c r="S78" s="54"/>
      <c r="T78" s="54"/>
      <c r="U78" s="54"/>
    </row>
    <row r="79" spans="1:21" s="33" customFormat="1" ht="22.9" customHeight="1" x14ac:dyDescent="0.25">
      <c r="A79" s="149">
        <v>1</v>
      </c>
      <c r="B79" s="35" t="s">
        <v>261</v>
      </c>
      <c r="C79" s="36">
        <v>60</v>
      </c>
      <c r="D79" s="36">
        <v>60</v>
      </c>
      <c r="E79" s="100">
        <f t="shared" si="33"/>
        <v>100</v>
      </c>
      <c r="F79" s="146">
        <v>9</v>
      </c>
      <c r="G79" s="115">
        <f t="shared" si="34"/>
        <v>15</v>
      </c>
      <c r="H79" s="146">
        <v>9</v>
      </c>
      <c r="I79" s="153">
        <f t="shared" si="35"/>
        <v>100</v>
      </c>
      <c r="J79" s="34" t="s">
        <v>38</v>
      </c>
      <c r="K79" s="40"/>
      <c r="L79" s="40"/>
      <c r="M79" s="34" t="s">
        <v>38</v>
      </c>
      <c r="N79" s="34" t="s">
        <v>38</v>
      </c>
      <c r="O79" s="34"/>
      <c r="P79" s="40"/>
    </row>
    <row r="80" spans="1:21" s="54" customFormat="1" ht="22.9" customHeight="1" x14ac:dyDescent="0.25">
      <c r="A80" s="149">
        <v>2</v>
      </c>
      <c r="B80" s="35" t="s">
        <v>262</v>
      </c>
      <c r="C80" s="36">
        <v>73</v>
      </c>
      <c r="D80" s="36">
        <v>73</v>
      </c>
      <c r="E80" s="100">
        <f t="shared" si="33"/>
        <v>100</v>
      </c>
      <c r="F80" s="146">
        <v>11</v>
      </c>
      <c r="G80" s="115">
        <f t="shared" si="34"/>
        <v>15.068493150684931</v>
      </c>
      <c r="H80" s="146">
        <v>11</v>
      </c>
      <c r="I80" s="153">
        <f t="shared" si="35"/>
        <v>100</v>
      </c>
      <c r="J80" s="34" t="s">
        <v>38</v>
      </c>
      <c r="K80" s="40"/>
      <c r="L80" s="40"/>
      <c r="M80" s="34" t="s">
        <v>38</v>
      </c>
      <c r="N80" s="34" t="s">
        <v>38</v>
      </c>
      <c r="O80" s="34"/>
      <c r="P80" s="40"/>
      <c r="Q80" s="33"/>
      <c r="R80" s="33"/>
      <c r="S80" s="33"/>
      <c r="T80" s="33"/>
      <c r="U80" s="33"/>
    </row>
  </sheetData>
  <mergeCells count="11">
    <mergeCell ref="A1:P1"/>
    <mergeCell ref="A2:P2"/>
    <mergeCell ref="P4:P5"/>
    <mergeCell ref="A3:M3"/>
    <mergeCell ref="O4:O5"/>
    <mergeCell ref="A4:A5"/>
    <mergeCell ref="B4:B5"/>
    <mergeCell ref="C4:E4"/>
    <mergeCell ref="F4:I4"/>
    <mergeCell ref="J4:L4"/>
    <mergeCell ref="M4:N4"/>
  </mergeCells>
  <printOptions horizontalCentered="1"/>
  <pageMargins left="0" right="0" top="0.51181102362204722" bottom="0.15748031496062992" header="0.11811023622047245" footer="0.11811023622047245"/>
  <pageSetup paperSize="9" orientation="landscape" verticalDpi="0" r:id="rId1"/>
  <headerFooter>
    <oddHeader>&amp;C&amp;P</oddHeader>
  </headerFooter>
  <ignoredErrors>
    <ignoredError sqref="A9:A11 A13: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Bieu 1 xa (UBND)</vt:lpstr>
      <vt:lpstr>Bieu  2 thon ĐBKK( UBND)</vt:lpstr>
      <vt:lpstr>'Bieu  2 thon ĐBKK( UBND)'!Print_Titles</vt:lpstr>
      <vt:lpstr>'Bieu 1 xa (UBND)'!Print_Titles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2021-04-19T07:28:58Z</cp:lastPrinted>
  <dcterms:created xsi:type="dcterms:W3CDTF">2020-03-12T06:21:53Z</dcterms:created>
  <dcterms:modified xsi:type="dcterms:W3CDTF">2021-04-19T08:01:48Z</dcterms:modified>
</cp:coreProperties>
</file>